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Z:\FAU - Nürnberg-Fürth-Erlangen (2026)\4. ENDVERSION der Ausschreibung\"/>
    </mc:Choice>
  </mc:AlternateContent>
  <xr:revisionPtr revIDLastSave="0" documentId="13_ncr:1_{3BEC754D-8AD4-46C1-ADD0-B860A7C620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STER" sheetId="4" r:id="rId1"/>
    <sheet name="Los 1.      UR (2)" sheetId="5" state="hidden" r:id="rId2"/>
    <sheet name="Los 1.   1 UR" sheetId="6" state="hidden" r:id="rId3"/>
    <sheet name="Los 1.      UR" sheetId="7" state="hidden" r:id="rId4"/>
    <sheet name="Los 2.4 UR (2)" sheetId="8" state="hidden" r:id="rId5"/>
  </sheets>
  <definedNames>
    <definedName name="_xlnm._FilterDatabase" localSheetId="3" hidden="1">'Los 1.      UR'!$A$9:$P$137</definedName>
    <definedName name="_xlnm._FilterDatabase" localSheetId="1" hidden="1">'Los 1.      UR (2)'!$A$9:$P$18</definedName>
    <definedName name="_xlnm._FilterDatabase" localSheetId="2" hidden="1">'Los 1.   1 UR'!$A$9:$P$313</definedName>
    <definedName name="_xlnm._FilterDatabase" localSheetId="4" hidden="1">'Los 2.4 UR (2)'!$A$9:$T$349</definedName>
    <definedName name="_xlnm._FilterDatabase" localSheetId="0" hidden="1">MUSTER!$A$8:$Y$59</definedName>
    <definedName name="DATUM">MUSTER!$G$2</definedName>
    <definedName name="KUNDE">MUSTER!$B$2</definedName>
    <definedName name="SVS_UR_1_1" localSheetId="2">'Los 1.   1 UR'!$L$7</definedName>
    <definedName name="SVS_UR_1_2" localSheetId="0">MUSTER!#REF!</definedName>
    <definedName name="SVS_UR_1_3" localSheetId="3">'Los 1.      UR'!$L$7</definedName>
    <definedName name="SVS_UR_1_3" localSheetId="1">'Los 1.      UR (2)'!$L$7</definedName>
    <definedName name="SVS_UR_2_4_HFT" localSheetId="4">'Los 2.4 UR (2)'!$P$6</definedName>
    <definedName name="SVS_UR_2_4_MOSA" localSheetId="4">'Los 2.4 UR (2)'!$L$6</definedName>
    <definedName name="SVS_UR_2_4_SO" localSheetId="4">'Los 2.4 UR (2)'!$N$6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8" i="8" l="1"/>
  <c r="R347" i="8"/>
  <c r="J347" i="8"/>
  <c r="M347" i="8" s="1"/>
  <c r="T347" i="8" s="1"/>
  <c r="R346" i="8"/>
  <c r="J346" i="8"/>
  <c r="S346" i="8" s="1"/>
  <c r="R345" i="8"/>
  <c r="J345" i="8"/>
  <c r="S345" i="8" s="1"/>
  <c r="R344" i="8"/>
  <c r="J344" i="8"/>
  <c r="S344" i="8" s="1"/>
  <c r="R343" i="8"/>
  <c r="J343" i="8"/>
  <c r="S343" i="8" s="1"/>
  <c r="R342" i="8"/>
  <c r="J342" i="8"/>
  <c r="S342" i="8" s="1"/>
  <c r="R341" i="8"/>
  <c r="J341" i="8"/>
  <c r="Q341" i="8" s="1"/>
  <c r="R340" i="8"/>
  <c r="R348" i="8" s="1"/>
  <c r="J340" i="8"/>
  <c r="M340" i="8" s="1"/>
  <c r="T340" i="8" s="1"/>
  <c r="T348" i="8" s="1"/>
  <c r="I338" i="8"/>
  <c r="R337" i="8"/>
  <c r="J337" i="8"/>
  <c r="M337" i="8" s="1"/>
  <c r="T337" i="8" s="1"/>
  <c r="R336" i="8"/>
  <c r="J336" i="8"/>
  <c r="S336" i="8" s="1"/>
  <c r="R335" i="8"/>
  <c r="J335" i="8"/>
  <c r="R334" i="8"/>
  <c r="J334" i="8"/>
  <c r="S334" i="8" s="1"/>
  <c r="R333" i="8"/>
  <c r="J333" i="8"/>
  <c r="M333" i="8" s="1"/>
  <c r="T333" i="8" s="1"/>
  <c r="R332" i="8"/>
  <c r="J332" i="8"/>
  <c r="Q332" i="8" s="1"/>
  <c r="R331" i="8"/>
  <c r="J331" i="8"/>
  <c r="R330" i="8"/>
  <c r="J330" i="8"/>
  <c r="S330" i="8" s="1"/>
  <c r="R329" i="8"/>
  <c r="J329" i="8"/>
  <c r="M329" i="8" s="1"/>
  <c r="T329" i="8" s="1"/>
  <c r="R328" i="8"/>
  <c r="J328" i="8"/>
  <c r="S328" i="8" s="1"/>
  <c r="R327" i="8"/>
  <c r="J327" i="8"/>
  <c r="M327" i="8" s="1"/>
  <c r="T327" i="8" s="1"/>
  <c r="R326" i="8"/>
  <c r="J326" i="8"/>
  <c r="S326" i="8" s="1"/>
  <c r="R325" i="8"/>
  <c r="J325" i="8"/>
  <c r="R324" i="8"/>
  <c r="J324" i="8"/>
  <c r="S324" i="8" s="1"/>
  <c r="R323" i="8"/>
  <c r="J323" i="8"/>
  <c r="M323" i="8" s="1"/>
  <c r="T323" i="8" s="1"/>
  <c r="R321" i="8"/>
  <c r="J321" i="8"/>
  <c r="S321" i="8" s="1"/>
  <c r="R319" i="8"/>
  <c r="J319" i="8"/>
  <c r="R314" i="8"/>
  <c r="J314" i="8"/>
  <c r="S314" i="8" s="1"/>
  <c r="R313" i="8"/>
  <c r="J313" i="8"/>
  <c r="M313" i="8" s="1"/>
  <c r="T313" i="8" s="1"/>
  <c r="R312" i="8"/>
  <c r="J312" i="8"/>
  <c r="Q312" i="8" s="1"/>
  <c r="R311" i="8"/>
  <c r="J311" i="8"/>
  <c r="R310" i="8"/>
  <c r="J310" i="8"/>
  <c r="M310" i="8" s="1"/>
  <c r="T310" i="8" s="1"/>
  <c r="R309" i="8"/>
  <c r="J309" i="8"/>
  <c r="M309" i="8" s="1"/>
  <c r="T309" i="8" s="1"/>
  <c r="R308" i="8"/>
  <c r="J308" i="8"/>
  <c r="R307" i="8"/>
  <c r="J307" i="8"/>
  <c r="M307" i="8" s="1"/>
  <c r="T307" i="8" s="1"/>
  <c r="R306" i="8"/>
  <c r="J306" i="8"/>
  <c r="M306" i="8" s="1"/>
  <c r="T306" i="8" s="1"/>
  <c r="R304" i="8"/>
  <c r="J304" i="8"/>
  <c r="M304" i="8" s="1"/>
  <c r="T304" i="8" s="1"/>
  <c r="R303" i="8"/>
  <c r="J303" i="8"/>
  <c r="M303" i="8" s="1"/>
  <c r="T303" i="8" s="1"/>
  <c r="R302" i="8"/>
  <c r="J302" i="8"/>
  <c r="M302" i="8" s="1"/>
  <c r="R301" i="8"/>
  <c r="J301" i="8"/>
  <c r="M301" i="8" s="1"/>
  <c r="T301" i="8" s="1"/>
  <c r="R300" i="8"/>
  <c r="J300" i="8"/>
  <c r="M300" i="8" s="1"/>
  <c r="R299" i="8"/>
  <c r="J299" i="8"/>
  <c r="M299" i="8" s="1"/>
  <c r="T299" i="8" s="1"/>
  <c r="R298" i="8"/>
  <c r="J298" i="8"/>
  <c r="M298" i="8" s="1"/>
  <c r="T298" i="8" s="1"/>
  <c r="R297" i="8"/>
  <c r="J297" i="8"/>
  <c r="M297" i="8" s="1"/>
  <c r="T297" i="8" s="1"/>
  <c r="R296" i="8"/>
  <c r="J296" i="8"/>
  <c r="M296" i="8" s="1"/>
  <c r="T296" i="8" s="1"/>
  <c r="R295" i="8"/>
  <c r="J295" i="8"/>
  <c r="S295" i="8" s="1"/>
  <c r="R294" i="8"/>
  <c r="J294" i="8"/>
  <c r="R293" i="8"/>
  <c r="J293" i="8"/>
  <c r="M293" i="8" s="1"/>
  <c r="R292" i="8"/>
  <c r="J292" i="8"/>
  <c r="M292" i="8" s="1"/>
  <c r="R290" i="8"/>
  <c r="J290" i="8"/>
  <c r="O290" i="8" s="1"/>
  <c r="R289" i="8"/>
  <c r="J289" i="8"/>
  <c r="M289" i="8" s="1"/>
  <c r="R288" i="8"/>
  <c r="J288" i="8"/>
  <c r="S288" i="8" s="1"/>
  <c r="R287" i="8"/>
  <c r="J287" i="8"/>
  <c r="R286" i="8"/>
  <c r="J286" i="8"/>
  <c r="M286" i="8" s="1"/>
  <c r="R285" i="8"/>
  <c r="J285" i="8"/>
  <c r="R284" i="8"/>
  <c r="J284" i="8"/>
  <c r="O284" i="8" s="1"/>
  <c r="R283" i="8"/>
  <c r="J283" i="8"/>
  <c r="R282" i="8"/>
  <c r="J282" i="8"/>
  <c r="R281" i="8"/>
  <c r="J281" i="8"/>
  <c r="I279" i="8"/>
  <c r="I349" i="8" s="1"/>
  <c r="R278" i="8"/>
  <c r="J278" i="8"/>
  <c r="R277" i="8"/>
  <c r="J277" i="8"/>
  <c r="M277" i="8" s="1"/>
  <c r="R276" i="8"/>
  <c r="J276" i="8"/>
  <c r="Q276" i="8" s="1"/>
  <c r="R275" i="8"/>
  <c r="J275" i="8"/>
  <c r="R274" i="8"/>
  <c r="J274" i="8"/>
  <c r="O274" i="8" s="1"/>
  <c r="R273" i="8"/>
  <c r="J273" i="8"/>
  <c r="M273" i="8" s="1"/>
  <c r="R272" i="8"/>
  <c r="J272" i="8"/>
  <c r="S272" i="8" s="1"/>
  <c r="R271" i="8"/>
  <c r="J271" i="8"/>
  <c r="M271" i="8" s="1"/>
  <c r="T271" i="8" s="1"/>
  <c r="R270" i="8"/>
  <c r="J270" i="8"/>
  <c r="S270" i="8" s="1"/>
  <c r="R269" i="8"/>
  <c r="J269" i="8"/>
  <c r="M269" i="8" s="1"/>
  <c r="R268" i="8"/>
  <c r="J268" i="8"/>
  <c r="O268" i="8" s="1"/>
  <c r="R267" i="8"/>
  <c r="J267" i="8"/>
  <c r="Q267" i="8" s="1"/>
  <c r="R266" i="8"/>
  <c r="J266" i="8"/>
  <c r="S266" i="8" s="1"/>
  <c r="R265" i="8"/>
  <c r="J265" i="8"/>
  <c r="M265" i="8" s="1"/>
  <c r="T265" i="8" s="1"/>
  <c r="R227" i="8"/>
  <c r="J227" i="8"/>
  <c r="R226" i="8"/>
  <c r="J226" i="8"/>
  <c r="M226" i="8" s="1"/>
  <c r="T226" i="8" s="1"/>
  <c r="R225" i="8"/>
  <c r="J225" i="8"/>
  <c r="R224" i="8"/>
  <c r="J224" i="8"/>
  <c r="R223" i="8"/>
  <c r="J223" i="8"/>
  <c r="R222" i="8"/>
  <c r="J222" i="8"/>
  <c r="M222" i="8" s="1"/>
  <c r="T222" i="8" s="1"/>
  <c r="R221" i="8"/>
  <c r="J221" i="8"/>
  <c r="S221" i="8" s="1"/>
  <c r="R220" i="8"/>
  <c r="J220" i="8"/>
  <c r="M220" i="8" s="1"/>
  <c r="T220" i="8" s="1"/>
  <c r="R219" i="8"/>
  <c r="J219" i="8"/>
  <c r="R218" i="8"/>
  <c r="J218" i="8"/>
  <c r="M218" i="8" s="1"/>
  <c r="T218" i="8" s="1"/>
  <c r="R217" i="8"/>
  <c r="J217" i="8"/>
  <c r="S217" i="8" s="1"/>
  <c r="R216" i="8"/>
  <c r="J216" i="8"/>
  <c r="M216" i="8" s="1"/>
  <c r="T216" i="8" s="1"/>
  <c r="R215" i="8"/>
  <c r="J215" i="8"/>
  <c r="S215" i="8" s="1"/>
  <c r="R214" i="8"/>
  <c r="J214" i="8"/>
  <c r="M214" i="8" s="1"/>
  <c r="T214" i="8" s="1"/>
  <c r="R213" i="8"/>
  <c r="J213" i="8"/>
  <c r="M213" i="8" s="1"/>
  <c r="T213" i="8" s="1"/>
  <c r="R212" i="8"/>
  <c r="J212" i="8"/>
  <c r="M212" i="8" s="1"/>
  <c r="T212" i="8" s="1"/>
  <c r="R211" i="8"/>
  <c r="J211" i="8"/>
  <c r="R210" i="8"/>
  <c r="R279" i="8" s="1"/>
  <c r="J210" i="8"/>
  <c r="M210" i="8" s="1"/>
  <c r="T210" i="8" s="1"/>
  <c r="T279" i="8" s="1"/>
  <c r="T349" i="8" s="1"/>
  <c r="T2" i="8" s="1"/>
  <c r="T7" i="8" s="1"/>
  <c r="I208" i="8"/>
  <c r="R207" i="8"/>
  <c r="J207" i="8"/>
  <c r="R206" i="8"/>
  <c r="J206" i="8"/>
  <c r="R205" i="8"/>
  <c r="J205" i="8"/>
  <c r="O205" i="8" s="1"/>
  <c r="R204" i="8"/>
  <c r="J204" i="8"/>
  <c r="Q204" i="8" s="1"/>
  <c r="R203" i="8"/>
  <c r="J203" i="8"/>
  <c r="S203" i="8" s="1"/>
  <c r="R202" i="8"/>
  <c r="J202" i="8"/>
  <c r="Q202" i="8" s="1"/>
  <c r="R201" i="8"/>
  <c r="J201" i="8"/>
  <c r="O201" i="8" s="1"/>
  <c r="R200" i="8"/>
  <c r="J200" i="8"/>
  <c r="R199" i="8"/>
  <c r="J199" i="8"/>
  <c r="O199" i="8" s="1"/>
  <c r="R198" i="8"/>
  <c r="J198" i="8"/>
  <c r="Q198" i="8" s="1"/>
  <c r="R197" i="8"/>
  <c r="J197" i="8"/>
  <c r="Q197" i="8" s="1"/>
  <c r="R196" i="8"/>
  <c r="J196" i="8"/>
  <c r="O196" i="8" s="1"/>
  <c r="R195" i="8"/>
  <c r="J195" i="8"/>
  <c r="Q195" i="8" s="1"/>
  <c r="R194" i="8"/>
  <c r="J194" i="8"/>
  <c r="M194" i="8" s="1"/>
  <c r="R193" i="8"/>
  <c r="J193" i="8"/>
  <c r="R192" i="8"/>
  <c r="J192" i="8"/>
  <c r="Q192" i="8" s="1"/>
  <c r="R191" i="8"/>
  <c r="J191" i="8"/>
  <c r="M191" i="8" s="1"/>
  <c r="R190" i="8"/>
  <c r="J190" i="8"/>
  <c r="M190" i="8" s="1"/>
  <c r="R189" i="8"/>
  <c r="J189" i="8"/>
  <c r="R188" i="8"/>
  <c r="J188" i="8"/>
  <c r="M188" i="8" s="1"/>
  <c r="R187" i="8"/>
  <c r="J187" i="8"/>
  <c r="O187" i="8" s="1"/>
  <c r="R186" i="8"/>
  <c r="J186" i="8"/>
  <c r="Q186" i="8" s="1"/>
  <c r="R185" i="8"/>
  <c r="J185" i="8"/>
  <c r="Q185" i="8" s="1"/>
  <c r="R184" i="8"/>
  <c r="J184" i="8"/>
  <c r="Q184" i="8" s="1"/>
  <c r="R183" i="8"/>
  <c r="J183" i="8"/>
  <c r="R182" i="8"/>
  <c r="J182" i="8"/>
  <c r="S182" i="8" s="1"/>
  <c r="R181" i="8"/>
  <c r="J181" i="8"/>
  <c r="R180" i="8"/>
  <c r="J180" i="8"/>
  <c r="R179" i="8"/>
  <c r="J179" i="8"/>
  <c r="S179" i="8" s="1"/>
  <c r="R178" i="8"/>
  <c r="J178" i="8"/>
  <c r="M178" i="8" s="1"/>
  <c r="R177" i="8"/>
  <c r="J177" i="8"/>
  <c r="R176" i="8"/>
  <c r="J176" i="8"/>
  <c r="Q176" i="8" s="1"/>
  <c r="R175" i="8"/>
  <c r="J175" i="8"/>
  <c r="Q175" i="8" s="1"/>
  <c r="R174" i="8"/>
  <c r="J174" i="8"/>
  <c r="M174" i="8" s="1"/>
  <c r="R173" i="8"/>
  <c r="J173" i="8"/>
  <c r="R172" i="8"/>
  <c r="J172" i="8"/>
  <c r="S172" i="8" s="1"/>
  <c r="R171" i="8"/>
  <c r="J171" i="8"/>
  <c r="R170" i="8"/>
  <c r="J170" i="8"/>
  <c r="R169" i="8"/>
  <c r="J169" i="8"/>
  <c r="Q169" i="8" s="1"/>
  <c r="R168" i="8"/>
  <c r="J168" i="8"/>
  <c r="S168" i="8" s="1"/>
  <c r="R167" i="8"/>
  <c r="J167" i="8"/>
  <c r="R166" i="8"/>
  <c r="J166" i="8"/>
  <c r="R165" i="8"/>
  <c r="J165" i="8"/>
  <c r="S165" i="8" s="1"/>
  <c r="R164" i="8"/>
  <c r="J164" i="8"/>
  <c r="M164" i="8" s="1"/>
  <c r="R163" i="8"/>
  <c r="J163" i="8"/>
  <c r="O163" i="8" s="1"/>
  <c r="R162" i="8"/>
  <c r="J162" i="8"/>
  <c r="O162" i="8" s="1"/>
  <c r="R161" i="8"/>
  <c r="J161" i="8"/>
  <c r="R160" i="8"/>
  <c r="J160" i="8"/>
  <c r="R159" i="8"/>
  <c r="J159" i="8"/>
  <c r="R158" i="8"/>
  <c r="J158" i="8"/>
  <c r="Q158" i="8" s="1"/>
  <c r="R157" i="8"/>
  <c r="J157" i="8"/>
  <c r="S157" i="8" s="1"/>
  <c r="R156" i="8"/>
  <c r="J156" i="8"/>
  <c r="M156" i="8" s="1"/>
  <c r="R155" i="8"/>
  <c r="J155" i="8"/>
  <c r="O155" i="8" s="1"/>
  <c r="R154" i="8"/>
  <c r="J154" i="8"/>
  <c r="Q154" i="8" s="1"/>
  <c r="R153" i="8"/>
  <c r="J153" i="8"/>
  <c r="O153" i="8" s="1"/>
  <c r="R152" i="8"/>
  <c r="J152" i="8"/>
  <c r="R151" i="8"/>
  <c r="J151" i="8"/>
  <c r="R150" i="8"/>
  <c r="J150" i="8"/>
  <c r="M150" i="8" s="1"/>
  <c r="R149" i="8"/>
  <c r="J149" i="8"/>
  <c r="O149" i="8" s="1"/>
  <c r="R148" i="8"/>
  <c r="J148" i="8"/>
  <c r="R147" i="8"/>
  <c r="J147" i="8"/>
  <c r="S147" i="8" s="1"/>
  <c r="R146" i="8"/>
  <c r="J146" i="8"/>
  <c r="Q146" i="8" s="1"/>
  <c r="R145" i="8"/>
  <c r="J145" i="8"/>
  <c r="R144" i="8"/>
  <c r="J144" i="8"/>
  <c r="M144" i="8" s="1"/>
  <c r="R143" i="8"/>
  <c r="J143" i="8"/>
  <c r="O143" i="8" s="1"/>
  <c r="R142" i="8"/>
  <c r="J142" i="8"/>
  <c r="Q142" i="8" s="1"/>
  <c r="R141" i="8"/>
  <c r="J141" i="8"/>
  <c r="O141" i="8" s="1"/>
  <c r="R140" i="8"/>
  <c r="J140" i="8"/>
  <c r="R139" i="8"/>
  <c r="J139" i="8"/>
  <c r="Q139" i="8" s="1"/>
  <c r="R138" i="8"/>
  <c r="J138" i="8"/>
  <c r="M138" i="8" s="1"/>
  <c r="R137" i="8"/>
  <c r="J137" i="8"/>
  <c r="R136" i="8"/>
  <c r="J136" i="8"/>
  <c r="Q136" i="8" s="1"/>
  <c r="R135" i="8"/>
  <c r="J135" i="8"/>
  <c r="Q135" i="8" s="1"/>
  <c r="R134" i="8"/>
  <c r="J134" i="8"/>
  <c r="R133" i="8"/>
  <c r="J133" i="8"/>
  <c r="S133" i="8" s="1"/>
  <c r="R132" i="8"/>
  <c r="J132" i="8"/>
  <c r="R131" i="8"/>
  <c r="J131" i="8"/>
  <c r="O131" i="8" s="1"/>
  <c r="R130" i="8"/>
  <c r="J130" i="8"/>
  <c r="M130" i="8" s="1"/>
  <c r="R129" i="8"/>
  <c r="J129" i="8"/>
  <c r="M129" i="8" s="1"/>
  <c r="R128" i="8"/>
  <c r="J128" i="8"/>
  <c r="Q128" i="8" s="1"/>
  <c r="R127" i="8"/>
  <c r="J127" i="8"/>
  <c r="R126" i="8"/>
  <c r="J126" i="8"/>
  <c r="S126" i="8" s="1"/>
  <c r="R125" i="8"/>
  <c r="J125" i="8"/>
  <c r="R124" i="8"/>
  <c r="J124" i="8"/>
  <c r="O124" i="8" s="1"/>
  <c r="R123" i="8"/>
  <c r="J123" i="8"/>
  <c r="M123" i="8" s="1"/>
  <c r="R122" i="8"/>
  <c r="J122" i="8"/>
  <c r="S122" i="8" s="1"/>
  <c r="R121" i="8"/>
  <c r="J121" i="8"/>
  <c r="R120" i="8"/>
  <c r="J120" i="8"/>
  <c r="O120" i="8" s="1"/>
  <c r="R119" i="8"/>
  <c r="J119" i="8"/>
  <c r="R118" i="8"/>
  <c r="J118" i="8"/>
  <c r="Q118" i="8" s="1"/>
  <c r="R117" i="8"/>
  <c r="J117" i="8"/>
  <c r="O117" i="8" s="1"/>
  <c r="R116" i="8"/>
  <c r="J116" i="8"/>
  <c r="S116" i="8" s="1"/>
  <c r="R115" i="8"/>
  <c r="J115" i="8"/>
  <c r="S115" i="8" s="1"/>
  <c r="R114" i="8"/>
  <c r="J114" i="8"/>
  <c r="R113" i="8"/>
  <c r="J113" i="8"/>
  <c r="M113" i="8" s="1"/>
  <c r="R112" i="8"/>
  <c r="J112" i="8"/>
  <c r="Q112" i="8" s="1"/>
  <c r="R111" i="8"/>
  <c r="J111" i="8"/>
  <c r="M111" i="8" s="1"/>
  <c r="R110" i="8"/>
  <c r="J110" i="8"/>
  <c r="R109" i="8"/>
  <c r="J109" i="8"/>
  <c r="R108" i="8"/>
  <c r="J108" i="8"/>
  <c r="R107" i="8"/>
  <c r="J107" i="8"/>
  <c r="R106" i="8"/>
  <c r="J106" i="8"/>
  <c r="Q106" i="8" s="1"/>
  <c r="R105" i="8"/>
  <c r="J105" i="8"/>
  <c r="O105" i="8" s="1"/>
  <c r="R104" i="8"/>
  <c r="J104" i="8"/>
  <c r="Q104" i="8" s="1"/>
  <c r="R103" i="8"/>
  <c r="J103" i="8"/>
  <c r="M103" i="8" s="1"/>
  <c r="R102" i="8"/>
  <c r="J102" i="8"/>
  <c r="M102" i="8" s="1"/>
  <c r="R101" i="8"/>
  <c r="J101" i="8"/>
  <c r="Q101" i="8" s="1"/>
  <c r="R100" i="8"/>
  <c r="J100" i="8"/>
  <c r="R99" i="8"/>
  <c r="J99" i="8"/>
  <c r="M99" i="8" s="1"/>
  <c r="R98" i="8"/>
  <c r="J98" i="8"/>
  <c r="S98" i="8" s="1"/>
  <c r="R97" i="8"/>
  <c r="J97" i="8"/>
  <c r="S97" i="8" s="1"/>
  <c r="R96" i="8"/>
  <c r="J96" i="8"/>
  <c r="Q96" i="8" s="1"/>
  <c r="R95" i="8"/>
  <c r="J95" i="8"/>
  <c r="O95" i="8" s="1"/>
  <c r="R94" i="8"/>
  <c r="J94" i="8"/>
  <c r="R93" i="8"/>
  <c r="J93" i="8"/>
  <c r="M93" i="8" s="1"/>
  <c r="R92" i="8"/>
  <c r="J92" i="8"/>
  <c r="R91" i="8"/>
  <c r="J91" i="8"/>
  <c r="Q91" i="8" s="1"/>
  <c r="R90" i="8"/>
  <c r="J90" i="8"/>
  <c r="Q90" i="8" s="1"/>
  <c r="R89" i="8"/>
  <c r="J89" i="8"/>
  <c r="O89" i="8" s="1"/>
  <c r="R88" i="8"/>
  <c r="J88" i="8"/>
  <c r="O88" i="8" s="1"/>
  <c r="R87" i="8"/>
  <c r="J87" i="8"/>
  <c r="M87" i="8" s="1"/>
  <c r="R86" i="8"/>
  <c r="J86" i="8"/>
  <c r="S86" i="8" s="1"/>
  <c r="R85" i="8"/>
  <c r="J85" i="8"/>
  <c r="R84" i="8"/>
  <c r="J84" i="8"/>
  <c r="M84" i="8" s="1"/>
  <c r="R83" i="8"/>
  <c r="J83" i="8"/>
  <c r="R82" i="8"/>
  <c r="J82" i="8"/>
  <c r="O82" i="8" s="1"/>
  <c r="R81" i="8"/>
  <c r="J81" i="8"/>
  <c r="S81" i="8" s="1"/>
  <c r="R80" i="8"/>
  <c r="J80" i="8"/>
  <c r="S80" i="8" s="1"/>
  <c r="R79" i="8"/>
  <c r="J79" i="8"/>
  <c r="R78" i="8"/>
  <c r="J78" i="8"/>
  <c r="R77" i="8"/>
  <c r="J77" i="8"/>
  <c r="Q77" i="8" s="1"/>
  <c r="R76" i="8"/>
  <c r="J76" i="8"/>
  <c r="R75" i="8"/>
  <c r="J75" i="8"/>
  <c r="M75" i="8" s="1"/>
  <c r="R74" i="8"/>
  <c r="J74" i="8"/>
  <c r="O74" i="8" s="1"/>
  <c r="R73" i="8"/>
  <c r="J73" i="8"/>
  <c r="Q73" i="8" s="1"/>
  <c r="R72" i="8"/>
  <c r="J72" i="8"/>
  <c r="S72" i="8" s="1"/>
  <c r="R71" i="8"/>
  <c r="J71" i="8"/>
  <c r="Q71" i="8" s="1"/>
  <c r="R70" i="8"/>
  <c r="J70" i="8"/>
  <c r="Q70" i="8" s="1"/>
  <c r="R69" i="8"/>
  <c r="J69" i="8"/>
  <c r="M69" i="8" s="1"/>
  <c r="R68" i="8"/>
  <c r="J68" i="8"/>
  <c r="O68" i="8" s="1"/>
  <c r="R67" i="8"/>
  <c r="J67" i="8"/>
  <c r="R66" i="8"/>
  <c r="J66" i="8"/>
  <c r="S66" i="8" s="1"/>
  <c r="R65" i="8"/>
  <c r="J65" i="8"/>
  <c r="Q65" i="8" s="1"/>
  <c r="R64" i="8"/>
  <c r="J64" i="8"/>
  <c r="Q64" i="8" s="1"/>
  <c r="R63" i="8"/>
  <c r="J63" i="8"/>
  <c r="R62" i="8"/>
  <c r="J62" i="8"/>
  <c r="O62" i="8" s="1"/>
  <c r="R61" i="8"/>
  <c r="J61" i="8"/>
  <c r="Q61" i="8" s="1"/>
  <c r="R60" i="8"/>
  <c r="J60" i="8"/>
  <c r="Q60" i="8" s="1"/>
  <c r="R59" i="8"/>
  <c r="J59" i="8"/>
  <c r="Q59" i="8" s="1"/>
  <c r="R58" i="8"/>
  <c r="J58" i="8"/>
  <c r="R57" i="8"/>
  <c r="J57" i="8"/>
  <c r="Q57" i="8" s="1"/>
  <c r="R56" i="8"/>
  <c r="J56" i="8"/>
  <c r="Q56" i="8" s="1"/>
  <c r="R55" i="8"/>
  <c r="J55" i="8"/>
  <c r="M55" i="8" s="1"/>
  <c r="R54" i="8"/>
  <c r="J54" i="8"/>
  <c r="M54" i="8" s="1"/>
  <c r="R53" i="8"/>
  <c r="J53" i="8"/>
  <c r="S53" i="8" s="1"/>
  <c r="R52" i="8"/>
  <c r="J52" i="8"/>
  <c r="R51" i="8"/>
  <c r="J51" i="8"/>
  <c r="R50" i="8"/>
  <c r="J50" i="8"/>
  <c r="R49" i="8"/>
  <c r="J49" i="8"/>
  <c r="M49" i="8" s="1"/>
  <c r="R48" i="8"/>
  <c r="J48" i="8"/>
  <c r="R47" i="8"/>
  <c r="J47" i="8"/>
  <c r="S47" i="8" s="1"/>
  <c r="R46" i="8"/>
  <c r="J46" i="8"/>
  <c r="R45" i="8"/>
  <c r="J45" i="8"/>
  <c r="Q45" i="8" s="1"/>
  <c r="R44" i="8"/>
  <c r="J44" i="8"/>
  <c r="R43" i="8"/>
  <c r="J43" i="8"/>
  <c r="Q43" i="8" s="1"/>
  <c r="R42" i="8"/>
  <c r="J42" i="8"/>
  <c r="M42" i="8" s="1"/>
  <c r="R41" i="8"/>
  <c r="J41" i="8"/>
  <c r="Q41" i="8" s="1"/>
  <c r="R40" i="8"/>
  <c r="J40" i="8"/>
  <c r="R39" i="8"/>
  <c r="J39" i="8"/>
  <c r="S39" i="8" s="1"/>
  <c r="R38" i="8"/>
  <c r="J38" i="8"/>
  <c r="Q38" i="8" s="1"/>
  <c r="R37" i="8"/>
  <c r="J37" i="8"/>
  <c r="Q37" i="8" s="1"/>
  <c r="R36" i="8"/>
  <c r="J36" i="8"/>
  <c r="R35" i="8"/>
  <c r="J35" i="8"/>
  <c r="M35" i="8" s="1"/>
  <c r="R34" i="8"/>
  <c r="J34" i="8"/>
  <c r="O34" i="8" s="1"/>
  <c r="R33" i="8"/>
  <c r="J33" i="8"/>
  <c r="Q33" i="8" s="1"/>
  <c r="R32" i="8"/>
  <c r="J32" i="8"/>
  <c r="O32" i="8" s="1"/>
  <c r="R31" i="8"/>
  <c r="J31" i="8"/>
  <c r="R30" i="8"/>
  <c r="J30" i="8"/>
  <c r="Q30" i="8" s="1"/>
  <c r="R29" i="8"/>
  <c r="J29" i="8"/>
  <c r="R28" i="8"/>
  <c r="J28" i="8"/>
  <c r="R27" i="8"/>
  <c r="J27" i="8"/>
  <c r="R26" i="8"/>
  <c r="J26" i="8"/>
  <c r="Q26" i="8" s="1"/>
  <c r="R25" i="8"/>
  <c r="J25" i="8"/>
  <c r="O25" i="8" s="1"/>
  <c r="R24" i="8"/>
  <c r="J24" i="8"/>
  <c r="Q24" i="8" s="1"/>
  <c r="R23" i="8"/>
  <c r="J23" i="8"/>
  <c r="M23" i="8" s="1"/>
  <c r="R22" i="8"/>
  <c r="J22" i="8"/>
  <c r="O22" i="8" s="1"/>
  <c r="R21" i="8"/>
  <c r="J21" i="8"/>
  <c r="Q21" i="8" s="1"/>
  <c r="R20" i="8"/>
  <c r="J20" i="8"/>
  <c r="M20" i="8" s="1"/>
  <c r="R19" i="8"/>
  <c r="J19" i="8"/>
  <c r="M19" i="8" s="1"/>
  <c r="R18" i="8"/>
  <c r="J18" i="8"/>
  <c r="Q18" i="8" s="1"/>
  <c r="R17" i="8"/>
  <c r="J17" i="8"/>
  <c r="M17" i="8" s="1"/>
  <c r="R16" i="8"/>
  <c r="J16" i="8"/>
  <c r="O16" i="8" s="1"/>
  <c r="R15" i="8"/>
  <c r="J15" i="8"/>
  <c r="Q15" i="8" s="1"/>
  <c r="R14" i="8"/>
  <c r="J14" i="8"/>
  <c r="O14" i="8" s="1"/>
  <c r="R13" i="8"/>
  <c r="J13" i="8"/>
  <c r="O13" i="8" s="1"/>
  <c r="R12" i="8"/>
  <c r="J12" i="8"/>
  <c r="Q12" i="8" s="1"/>
  <c r="R11" i="8"/>
  <c r="J11" i="8"/>
  <c r="M11" i="8" s="1"/>
  <c r="T5" i="8"/>
  <c r="G4" i="8"/>
  <c r="J3" i="8" a="1"/>
  <c r="J3" i="8" s="1"/>
  <c r="G3" i="8"/>
  <c r="J2" i="8" a="1"/>
  <c r="J2" i="8" s="1"/>
  <c r="G2" i="8"/>
  <c r="B2" i="8"/>
  <c r="I137" i="7"/>
  <c r="L136" i="7"/>
  <c r="K136" i="7"/>
  <c r="M136" i="7" s="1"/>
  <c r="L135" i="7"/>
  <c r="K135" i="7"/>
  <c r="M135" i="7" s="1"/>
  <c r="L134" i="7"/>
  <c r="K134" i="7"/>
  <c r="M134" i="7" s="1"/>
  <c r="L133" i="7"/>
  <c r="N133" i="7" s="1"/>
  <c r="P133" i="7" s="1"/>
  <c r="O133" i="7" s="1"/>
  <c r="K133" i="7"/>
  <c r="M133" i="7" s="1"/>
  <c r="L132" i="7"/>
  <c r="K132" i="7"/>
  <c r="M132" i="7" s="1"/>
  <c r="L131" i="7"/>
  <c r="N131" i="7" s="1"/>
  <c r="P131" i="7" s="1"/>
  <c r="O131" i="7" s="1"/>
  <c r="K131" i="7"/>
  <c r="M131" i="7" s="1"/>
  <c r="L130" i="7"/>
  <c r="K130" i="7"/>
  <c r="M130" i="7" s="1"/>
  <c r="L129" i="7"/>
  <c r="K129" i="7"/>
  <c r="M129" i="7" s="1"/>
  <c r="L128" i="7"/>
  <c r="K128" i="7"/>
  <c r="M128" i="7" s="1"/>
  <c r="L127" i="7"/>
  <c r="N127" i="7" s="1"/>
  <c r="P127" i="7" s="1"/>
  <c r="O127" i="7" s="1"/>
  <c r="K127" i="7"/>
  <c r="M127" i="7" s="1"/>
  <c r="L126" i="7"/>
  <c r="K126" i="7"/>
  <c r="M126" i="7" s="1"/>
  <c r="L125" i="7"/>
  <c r="K125" i="7"/>
  <c r="M125" i="7" s="1"/>
  <c r="L124" i="7"/>
  <c r="K124" i="7"/>
  <c r="M124" i="7" s="1"/>
  <c r="L123" i="7"/>
  <c r="K123" i="7"/>
  <c r="M123" i="7" s="1"/>
  <c r="L122" i="7"/>
  <c r="K122" i="7"/>
  <c r="M122" i="7" s="1"/>
  <c r="L121" i="7"/>
  <c r="N121" i="7" s="1"/>
  <c r="P121" i="7" s="1"/>
  <c r="O121" i="7" s="1"/>
  <c r="K121" i="7"/>
  <c r="M121" i="7" s="1"/>
  <c r="L120" i="7"/>
  <c r="K120" i="7"/>
  <c r="M120" i="7" s="1"/>
  <c r="L119" i="7"/>
  <c r="K119" i="7"/>
  <c r="M119" i="7" s="1"/>
  <c r="L118" i="7"/>
  <c r="K118" i="7"/>
  <c r="M118" i="7" s="1"/>
  <c r="L117" i="7"/>
  <c r="K117" i="7"/>
  <c r="M117" i="7" s="1"/>
  <c r="L116" i="7"/>
  <c r="K116" i="7"/>
  <c r="M116" i="7" s="1"/>
  <c r="L115" i="7"/>
  <c r="N115" i="7" s="1"/>
  <c r="P115" i="7" s="1"/>
  <c r="O115" i="7" s="1"/>
  <c r="K115" i="7"/>
  <c r="M115" i="7" s="1"/>
  <c r="L114" i="7"/>
  <c r="K114" i="7"/>
  <c r="M114" i="7" s="1"/>
  <c r="L113" i="7"/>
  <c r="K113" i="7"/>
  <c r="M113" i="7" s="1"/>
  <c r="L112" i="7"/>
  <c r="K112" i="7"/>
  <c r="M112" i="7" s="1"/>
  <c r="L111" i="7"/>
  <c r="K111" i="7"/>
  <c r="M111" i="7" s="1"/>
  <c r="L110" i="7"/>
  <c r="K110" i="7"/>
  <c r="M110" i="7" s="1"/>
  <c r="L109" i="7"/>
  <c r="N109" i="7" s="1"/>
  <c r="P109" i="7" s="1"/>
  <c r="O109" i="7" s="1"/>
  <c r="K109" i="7"/>
  <c r="M109" i="7" s="1"/>
  <c r="L108" i="7"/>
  <c r="K108" i="7"/>
  <c r="M108" i="7" s="1"/>
  <c r="L107" i="7"/>
  <c r="N107" i="7" s="1"/>
  <c r="P107" i="7" s="1"/>
  <c r="O107" i="7" s="1"/>
  <c r="K107" i="7"/>
  <c r="M107" i="7" s="1"/>
  <c r="L106" i="7"/>
  <c r="K106" i="7"/>
  <c r="M106" i="7" s="1"/>
  <c r="L105" i="7"/>
  <c r="K105" i="7"/>
  <c r="M105" i="7" s="1"/>
  <c r="L104" i="7"/>
  <c r="K104" i="7"/>
  <c r="M104" i="7" s="1"/>
  <c r="L103" i="7"/>
  <c r="N103" i="7" s="1"/>
  <c r="P103" i="7" s="1"/>
  <c r="O103" i="7" s="1"/>
  <c r="K103" i="7"/>
  <c r="M103" i="7" s="1"/>
  <c r="L102" i="7"/>
  <c r="K102" i="7"/>
  <c r="M102" i="7" s="1"/>
  <c r="L101" i="7"/>
  <c r="N101" i="7" s="1"/>
  <c r="P101" i="7" s="1"/>
  <c r="O101" i="7" s="1"/>
  <c r="K101" i="7"/>
  <c r="M101" i="7" s="1"/>
  <c r="L100" i="7"/>
  <c r="K100" i="7"/>
  <c r="M100" i="7" s="1"/>
  <c r="L99" i="7"/>
  <c r="K99" i="7"/>
  <c r="M99" i="7" s="1"/>
  <c r="L98" i="7"/>
  <c r="K98" i="7"/>
  <c r="M98" i="7" s="1"/>
  <c r="L97" i="7"/>
  <c r="N97" i="7" s="1"/>
  <c r="P97" i="7" s="1"/>
  <c r="O97" i="7" s="1"/>
  <c r="K97" i="7"/>
  <c r="M97" i="7" s="1"/>
  <c r="L96" i="7"/>
  <c r="K96" i="7"/>
  <c r="M96" i="7" s="1"/>
  <c r="L95" i="7"/>
  <c r="N95" i="7" s="1"/>
  <c r="P95" i="7" s="1"/>
  <c r="O95" i="7" s="1"/>
  <c r="K95" i="7"/>
  <c r="M95" i="7" s="1"/>
  <c r="L94" i="7"/>
  <c r="K94" i="7"/>
  <c r="M94" i="7" s="1"/>
  <c r="L93" i="7"/>
  <c r="K93" i="7"/>
  <c r="M93" i="7" s="1"/>
  <c r="L92" i="7"/>
  <c r="K92" i="7"/>
  <c r="M92" i="7" s="1"/>
  <c r="M91" i="7"/>
  <c r="L91" i="7"/>
  <c r="K91" i="7"/>
  <c r="M90" i="7"/>
  <c r="L90" i="7"/>
  <c r="N90" i="7" s="1"/>
  <c r="P90" i="7" s="1"/>
  <c r="O90" i="7" s="1"/>
  <c r="K90" i="7"/>
  <c r="L89" i="7"/>
  <c r="K89" i="7"/>
  <c r="M89" i="7" s="1"/>
  <c r="L88" i="7"/>
  <c r="K88" i="7"/>
  <c r="M88" i="7" s="1"/>
  <c r="M87" i="7"/>
  <c r="L87" i="7"/>
  <c r="K87" i="7"/>
  <c r="M86" i="7"/>
  <c r="L86" i="7"/>
  <c r="K86" i="7"/>
  <c r="L85" i="7"/>
  <c r="N85" i="7" s="1"/>
  <c r="P85" i="7" s="1"/>
  <c r="O85" i="7" s="1"/>
  <c r="K85" i="7"/>
  <c r="M85" i="7" s="1"/>
  <c r="L84" i="7"/>
  <c r="K84" i="7"/>
  <c r="M84" i="7" s="1"/>
  <c r="M83" i="7"/>
  <c r="L83" i="7"/>
  <c r="K83" i="7"/>
  <c r="M82" i="7"/>
  <c r="L82" i="7"/>
  <c r="N82" i="7" s="1"/>
  <c r="P82" i="7" s="1"/>
  <c r="O82" i="7" s="1"/>
  <c r="K82" i="7"/>
  <c r="L81" i="7"/>
  <c r="K81" i="7"/>
  <c r="M81" i="7" s="1"/>
  <c r="L80" i="7"/>
  <c r="K80" i="7"/>
  <c r="M80" i="7" s="1"/>
  <c r="M79" i="7"/>
  <c r="L79" i="7"/>
  <c r="K79" i="7"/>
  <c r="M78" i="7"/>
  <c r="L78" i="7"/>
  <c r="N78" i="7" s="1"/>
  <c r="P78" i="7" s="1"/>
  <c r="O78" i="7" s="1"/>
  <c r="K78" i="7"/>
  <c r="L77" i="7"/>
  <c r="K77" i="7"/>
  <c r="M77" i="7" s="1"/>
  <c r="L76" i="7"/>
  <c r="K76" i="7"/>
  <c r="M76" i="7" s="1"/>
  <c r="M75" i="7"/>
  <c r="L75" i="7"/>
  <c r="K75" i="7"/>
  <c r="M74" i="7"/>
  <c r="L74" i="7"/>
  <c r="K74" i="7"/>
  <c r="L73" i="7"/>
  <c r="K73" i="7"/>
  <c r="M73" i="7" s="1"/>
  <c r="L72" i="7"/>
  <c r="K72" i="7"/>
  <c r="M72" i="7" s="1"/>
  <c r="M71" i="7"/>
  <c r="L71" i="7"/>
  <c r="K71" i="7"/>
  <c r="M70" i="7"/>
  <c r="L70" i="7"/>
  <c r="N70" i="7" s="1"/>
  <c r="P70" i="7" s="1"/>
  <c r="O70" i="7" s="1"/>
  <c r="K70" i="7"/>
  <c r="L69" i="7"/>
  <c r="N69" i="7" s="1"/>
  <c r="P69" i="7" s="1"/>
  <c r="O69" i="7" s="1"/>
  <c r="K69" i="7"/>
  <c r="M69" i="7" s="1"/>
  <c r="L68" i="7"/>
  <c r="K68" i="7"/>
  <c r="M68" i="7" s="1"/>
  <c r="M67" i="7"/>
  <c r="L67" i="7"/>
  <c r="K67" i="7"/>
  <c r="M66" i="7"/>
  <c r="L66" i="7"/>
  <c r="N66" i="7" s="1"/>
  <c r="P66" i="7" s="1"/>
  <c r="O66" i="7" s="1"/>
  <c r="K66" i="7"/>
  <c r="L65" i="7"/>
  <c r="K65" i="7"/>
  <c r="M65" i="7" s="1"/>
  <c r="L64" i="7"/>
  <c r="K64" i="7"/>
  <c r="M64" i="7" s="1"/>
  <c r="M63" i="7"/>
  <c r="L63" i="7"/>
  <c r="K63" i="7"/>
  <c r="M62" i="7"/>
  <c r="L62" i="7"/>
  <c r="K62" i="7"/>
  <c r="L61" i="7"/>
  <c r="N61" i="7" s="1"/>
  <c r="P61" i="7" s="1"/>
  <c r="O61" i="7" s="1"/>
  <c r="K61" i="7"/>
  <c r="M61" i="7" s="1"/>
  <c r="L60" i="7"/>
  <c r="K60" i="7"/>
  <c r="M60" i="7" s="1"/>
  <c r="M59" i="7"/>
  <c r="L59" i="7"/>
  <c r="K59" i="7"/>
  <c r="M58" i="7"/>
  <c r="L58" i="7"/>
  <c r="N58" i="7" s="1"/>
  <c r="P58" i="7" s="1"/>
  <c r="O58" i="7" s="1"/>
  <c r="K58" i="7"/>
  <c r="L57" i="7"/>
  <c r="K57" i="7"/>
  <c r="M57" i="7" s="1"/>
  <c r="L56" i="7"/>
  <c r="K56" i="7"/>
  <c r="M56" i="7" s="1"/>
  <c r="M55" i="7"/>
  <c r="L55" i="7"/>
  <c r="K55" i="7"/>
  <c r="M54" i="7"/>
  <c r="L54" i="7"/>
  <c r="N54" i="7" s="1"/>
  <c r="P54" i="7" s="1"/>
  <c r="O54" i="7" s="1"/>
  <c r="K54" i="7"/>
  <c r="L53" i="7"/>
  <c r="K53" i="7"/>
  <c r="M53" i="7" s="1"/>
  <c r="L52" i="7"/>
  <c r="K52" i="7"/>
  <c r="M52" i="7" s="1"/>
  <c r="M51" i="7"/>
  <c r="L51" i="7"/>
  <c r="K51" i="7"/>
  <c r="M50" i="7"/>
  <c r="L50" i="7"/>
  <c r="K50" i="7"/>
  <c r="L49" i="7"/>
  <c r="K49" i="7"/>
  <c r="M49" i="7" s="1"/>
  <c r="L48" i="7"/>
  <c r="K48" i="7"/>
  <c r="M48" i="7" s="1"/>
  <c r="M47" i="7"/>
  <c r="L47" i="7"/>
  <c r="K47" i="7"/>
  <c r="M46" i="7"/>
  <c r="L46" i="7"/>
  <c r="N46" i="7" s="1"/>
  <c r="P46" i="7" s="1"/>
  <c r="O46" i="7" s="1"/>
  <c r="K46" i="7"/>
  <c r="L45" i="7"/>
  <c r="N45" i="7" s="1"/>
  <c r="P45" i="7" s="1"/>
  <c r="O45" i="7" s="1"/>
  <c r="K45" i="7"/>
  <c r="M45" i="7" s="1"/>
  <c r="L44" i="7"/>
  <c r="K44" i="7"/>
  <c r="M44" i="7" s="1"/>
  <c r="M43" i="7"/>
  <c r="L43" i="7"/>
  <c r="K43" i="7"/>
  <c r="M42" i="7"/>
  <c r="L42" i="7"/>
  <c r="N42" i="7" s="1"/>
  <c r="P42" i="7" s="1"/>
  <c r="O42" i="7" s="1"/>
  <c r="K42" i="7"/>
  <c r="L41" i="7"/>
  <c r="K41" i="7"/>
  <c r="M41" i="7" s="1"/>
  <c r="L40" i="7"/>
  <c r="K40" i="7"/>
  <c r="M40" i="7" s="1"/>
  <c r="M39" i="7"/>
  <c r="L39" i="7"/>
  <c r="K39" i="7"/>
  <c r="M38" i="7"/>
  <c r="L38" i="7"/>
  <c r="K38" i="7"/>
  <c r="L37" i="7"/>
  <c r="N37" i="7" s="1"/>
  <c r="P37" i="7" s="1"/>
  <c r="O37" i="7" s="1"/>
  <c r="K37" i="7"/>
  <c r="M37" i="7" s="1"/>
  <c r="L36" i="7"/>
  <c r="K36" i="7"/>
  <c r="M36" i="7" s="1"/>
  <c r="M35" i="7"/>
  <c r="L35" i="7"/>
  <c r="K35" i="7"/>
  <c r="M34" i="7"/>
  <c r="L34" i="7"/>
  <c r="N34" i="7" s="1"/>
  <c r="P34" i="7" s="1"/>
  <c r="O34" i="7" s="1"/>
  <c r="K34" i="7"/>
  <c r="L33" i="7"/>
  <c r="K33" i="7"/>
  <c r="M33" i="7" s="1"/>
  <c r="L32" i="7"/>
  <c r="K32" i="7"/>
  <c r="M32" i="7" s="1"/>
  <c r="M31" i="7"/>
  <c r="L31" i="7"/>
  <c r="K31" i="7"/>
  <c r="M30" i="7"/>
  <c r="L30" i="7"/>
  <c r="N30" i="7" s="1"/>
  <c r="P30" i="7" s="1"/>
  <c r="O30" i="7" s="1"/>
  <c r="K30" i="7"/>
  <c r="L29" i="7"/>
  <c r="K29" i="7"/>
  <c r="M29" i="7" s="1"/>
  <c r="L28" i="7"/>
  <c r="K28" i="7"/>
  <c r="M28" i="7" s="1"/>
  <c r="M27" i="7"/>
  <c r="L27" i="7"/>
  <c r="K27" i="7"/>
  <c r="M26" i="7"/>
  <c r="L26" i="7"/>
  <c r="K26" i="7"/>
  <c r="L25" i="7"/>
  <c r="K25" i="7"/>
  <c r="M25" i="7" s="1"/>
  <c r="L24" i="7"/>
  <c r="K24" i="7"/>
  <c r="M24" i="7" s="1"/>
  <c r="M23" i="7"/>
  <c r="L23" i="7"/>
  <c r="K23" i="7"/>
  <c r="M22" i="7"/>
  <c r="L22" i="7"/>
  <c r="N22" i="7" s="1"/>
  <c r="P22" i="7" s="1"/>
  <c r="O22" i="7" s="1"/>
  <c r="K22" i="7"/>
  <c r="L21" i="7"/>
  <c r="N21" i="7" s="1"/>
  <c r="P21" i="7" s="1"/>
  <c r="O21" i="7" s="1"/>
  <c r="K21" i="7"/>
  <c r="M21" i="7" s="1"/>
  <c r="L20" i="7"/>
  <c r="K20" i="7"/>
  <c r="M20" i="7" s="1"/>
  <c r="M19" i="7"/>
  <c r="L19" i="7"/>
  <c r="K19" i="7"/>
  <c r="M18" i="7"/>
  <c r="L18" i="7"/>
  <c r="N18" i="7" s="1"/>
  <c r="P18" i="7" s="1"/>
  <c r="O18" i="7" s="1"/>
  <c r="K18" i="7"/>
  <c r="L17" i="7"/>
  <c r="K17" i="7"/>
  <c r="M17" i="7" s="1"/>
  <c r="L16" i="7"/>
  <c r="K16" i="7"/>
  <c r="M16" i="7" s="1"/>
  <c r="M15" i="7"/>
  <c r="L15" i="7"/>
  <c r="K15" i="7"/>
  <c r="M14" i="7"/>
  <c r="L14" i="7"/>
  <c r="K14" i="7"/>
  <c r="L13" i="7"/>
  <c r="N13" i="7" s="1"/>
  <c r="P13" i="7" s="1"/>
  <c r="O13" i="7" s="1"/>
  <c r="K13" i="7"/>
  <c r="M13" i="7" s="1"/>
  <c r="L12" i="7"/>
  <c r="K12" i="7"/>
  <c r="M12" i="7" s="1"/>
  <c r="M11" i="7"/>
  <c r="L11" i="7"/>
  <c r="K11" i="7"/>
  <c r="P8" i="7"/>
  <c r="P5" i="7"/>
  <c r="G4" i="7"/>
  <c r="K3" i="7" a="1"/>
  <c r="K3" i="7" s="1"/>
  <c r="G3" i="7"/>
  <c r="K2" i="7" a="1"/>
  <c r="K2" i="7" s="1"/>
  <c r="G2" i="7"/>
  <c r="B2" i="7"/>
  <c r="I312" i="6"/>
  <c r="M311" i="6"/>
  <c r="L311" i="6"/>
  <c r="K311" i="6"/>
  <c r="M310" i="6"/>
  <c r="L310" i="6"/>
  <c r="K310" i="6"/>
  <c r="L309" i="6"/>
  <c r="K309" i="6"/>
  <c r="M309" i="6" s="1"/>
  <c r="L308" i="6"/>
  <c r="K308" i="6"/>
  <c r="M308" i="6" s="1"/>
  <c r="M307" i="6"/>
  <c r="L307" i="6"/>
  <c r="K307" i="6"/>
  <c r="M306" i="6"/>
  <c r="L306" i="6"/>
  <c r="K306" i="6"/>
  <c r="L305" i="6"/>
  <c r="K305" i="6"/>
  <c r="M305" i="6" s="1"/>
  <c r="L304" i="6"/>
  <c r="K304" i="6"/>
  <c r="M304" i="6" s="1"/>
  <c r="M303" i="6"/>
  <c r="L303" i="6"/>
  <c r="K303" i="6"/>
  <c r="M302" i="6"/>
  <c r="L302" i="6"/>
  <c r="K302" i="6"/>
  <c r="L301" i="6"/>
  <c r="K301" i="6"/>
  <c r="M301" i="6" s="1"/>
  <c r="L300" i="6"/>
  <c r="K300" i="6"/>
  <c r="M300" i="6" s="1"/>
  <c r="M299" i="6"/>
  <c r="L299" i="6"/>
  <c r="K299" i="6"/>
  <c r="M298" i="6"/>
  <c r="L298" i="6"/>
  <c r="K298" i="6"/>
  <c r="L297" i="6"/>
  <c r="N297" i="6" s="1"/>
  <c r="P297" i="6" s="1"/>
  <c r="O297" i="6" s="1"/>
  <c r="K297" i="6"/>
  <c r="M297" i="6" s="1"/>
  <c r="L296" i="6"/>
  <c r="K296" i="6"/>
  <c r="M296" i="6" s="1"/>
  <c r="M295" i="6"/>
  <c r="L295" i="6"/>
  <c r="K295" i="6"/>
  <c r="M294" i="6"/>
  <c r="L294" i="6"/>
  <c r="K294" i="6"/>
  <c r="L293" i="6"/>
  <c r="K293" i="6"/>
  <c r="M293" i="6" s="1"/>
  <c r="L292" i="6"/>
  <c r="K292" i="6"/>
  <c r="M292" i="6" s="1"/>
  <c r="M291" i="6"/>
  <c r="L291" i="6"/>
  <c r="K291" i="6"/>
  <c r="M290" i="6"/>
  <c r="L290" i="6"/>
  <c r="K290" i="6"/>
  <c r="L289" i="6"/>
  <c r="N289" i="6" s="1"/>
  <c r="P289" i="6" s="1"/>
  <c r="K289" i="6"/>
  <c r="M289" i="6" s="1"/>
  <c r="I287" i="6"/>
  <c r="I313" i="6" s="1"/>
  <c r="L286" i="6"/>
  <c r="K286" i="6"/>
  <c r="M286" i="6" s="1"/>
  <c r="L285" i="6"/>
  <c r="N285" i="6" s="1"/>
  <c r="P285" i="6" s="1"/>
  <c r="O285" i="6" s="1"/>
  <c r="K285" i="6"/>
  <c r="M285" i="6" s="1"/>
  <c r="L284" i="6"/>
  <c r="K284" i="6"/>
  <c r="M284" i="6" s="1"/>
  <c r="L283" i="6"/>
  <c r="K283" i="6"/>
  <c r="M283" i="6" s="1"/>
  <c r="L282" i="6"/>
  <c r="K282" i="6"/>
  <c r="M282" i="6" s="1"/>
  <c r="L281" i="6"/>
  <c r="N281" i="6" s="1"/>
  <c r="P281" i="6" s="1"/>
  <c r="O281" i="6" s="1"/>
  <c r="K281" i="6"/>
  <c r="M281" i="6" s="1"/>
  <c r="L280" i="6"/>
  <c r="K280" i="6"/>
  <c r="M280" i="6" s="1"/>
  <c r="L279" i="6"/>
  <c r="N279" i="6" s="1"/>
  <c r="P279" i="6" s="1"/>
  <c r="O279" i="6" s="1"/>
  <c r="K279" i="6"/>
  <c r="M279" i="6" s="1"/>
  <c r="L278" i="6"/>
  <c r="K278" i="6"/>
  <c r="M278" i="6" s="1"/>
  <c r="L277" i="6"/>
  <c r="K277" i="6"/>
  <c r="M277" i="6" s="1"/>
  <c r="L276" i="6"/>
  <c r="K276" i="6"/>
  <c r="M276" i="6" s="1"/>
  <c r="L275" i="6"/>
  <c r="N275" i="6" s="1"/>
  <c r="P275" i="6" s="1"/>
  <c r="O275" i="6" s="1"/>
  <c r="K275" i="6"/>
  <c r="M275" i="6" s="1"/>
  <c r="L274" i="6"/>
  <c r="K274" i="6"/>
  <c r="M274" i="6" s="1"/>
  <c r="L273" i="6"/>
  <c r="N273" i="6" s="1"/>
  <c r="P273" i="6" s="1"/>
  <c r="O273" i="6" s="1"/>
  <c r="K273" i="6"/>
  <c r="M273" i="6" s="1"/>
  <c r="L272" i="6"/>
  <c r="K272" i="6"/>
  <c r="M272" i="6" s="1"/>
  <c r="L271" i="6"/>
  <c r="K271" i="6"/>
  <c r="M271" i="6" s="1"/>
  <c r="L270" i="6"/>
  <c r="K270" i="6"/>
  <c r="M270" i="6" s="1"/>
  <c r="L269" i="6"/>
  <c r="N269" i="6" s="1"/>
  <c r="P269" i="6" s="1"/>
  <c r="O269" i="6" s="1"/>
  <c r="K269" i="6"/>
  <c r="M269" i="6" s="1"/>
  <c r="L268" i="6"/>
  <c r="K268" i="6"/>
  <c r="M268" i="6" s="1"/>
  <c r="L267" i="6"/>
  <c r="N267" i="6" s="1"/>
  <c r="K267" i="6"/>
  <c r="M267" i="6" s="1"/>
  <c r="I265" i="6"/>
  <c r="M264" i="6"/>
  <c r="L264" i="6"/>
  <c r="K264" i="6"/>
  <c r="M263" i="6"/>
  <c r="L263" i="6"/>
  <c r="N263" i="6" s="1"/>
  <c r="P263" i="6" s="1"/>
  <c r="O263" i="6" s="1"/>
  <c r="K263" i="6"/>
  <c r="L262" i="6"/>
  <c r="K262" i="6"/>
  <c r="M262" i="6" s="1"/>
  <c r="L261" i="6"/>
  <c r="K261" i="6"/>
  <c r="M261" i="6" s="1"/>
  <c r="M260" i="6"/>
  <c r="L260" i="6"/>
  <c r="K260" i="6"/>
  <c r="M259" i="6"/>
  <c r="L259" i="6"/>
  <c r="N259" i="6" s="1"/>
  <c r="P259" i="6" s="1"/>
  <c r="O259" i="6" s="1"/>
  <c r="K259" i="6"/>
  <c r="L258" i="6"/>
  <c r="N258" i="6" s="1"/>
  <c r="P258" i="6" s="1"/>
  <c r="O258" i="6" s="1"/>
  <c r="K258" i="6"/>
  <c r="M258" i="6" s="1"/>
  <c r="L257" i="6"/>
  <c r="K257" i="6"/>
  <c r="M257" i="6" s="1"/>
  <c r="M256" i="6"/>
  <c r="L256" i="6"/>
  <c r="K256" i="6"/>
  <c r="M255" i="6"/>
  <c r="L255" i="6"/>
  <c r="N255" i="6" s="1"/>
  <c r="P255" i="6" s="1"/>
  <c r="O255" i="6" s="1"/>
  <c r="K255" i="6"/>
  <c r="L254" i="6"/>
  <c r="K254" i="6"/>
  <c r="M254" i="6" s="1"/>
  <c r="L253" i="6"/>
  <c r="K253" i="6"/>
  <c r="M253" i="6" s="1"/>
  <c r="M252" i="6"/>
  <c r="L252" i="6"/>
  <c r="K252" i="6"/>
  <c r="M251" i="6"/>
  <c r="L251" i="6"/>
  <c r="N251" i="6" s="1"/>
  <c r="P251" i="6" s="1"/>
  <c r="O251" i="6" s="1"/>
  <c r="K251" i="6"/>
  <c r="L250" i="6"/>
  <c r="N250" i="6" s="1"/>
  <c r="P250" i="6" s="1"/>
  <c r="O250" i="6" s="1"/>
  <c r="K250" i="6"/>
  <c r="M250" i="6" s="1"/>
  <c r="L249" i="6"/>
  <c r="K249" i="6"/>
  <c r="M249" i="6" s="1"/>
  <c r="M248" i="6"/>
  <c r="L248" i="6"/>
  <c r="K248" i="6"/>
  <c r="M247" i="6"/>
  <c r="L247" i="6"/>
  <c r="N247" i="6" s="1"/>
  <c r="P247" i="6" s="1"/>
  <c r="O247" i="6" s="1"/>
  <c r="K247" i="6"/>
  <c r="L246" i="6"/>
  <c r="K246" i="6"/>
  <c r="M246" i="6" s="1"/>
  <c r="L245" i="6"/>
  <c r="K245" i="6"/>
  <c r="M245" i="6" s="1"/>
  <c r="M244" i="6"/>
  <c r="L244" i="6"/>
  <c r="K244" i="6"/>
  <c r="M243" i="6"/>
  <c r="L243" i="6"/>
  <c r="N243" i="6" s="1"/>
  <c r="P243" i="6" s="1"/>
  <c r="O243" i="6" s="1"/>
  <c r="K243" i="6"/>
  <c r="L242" i="6"/>
  <c r="N242" i="6" s="1"/>
  <c r="P242" i="6" s="1"/>
  <c r="O242" i="6" s="1"/>
  <c r="K242" i="6"/>
  <c r="M242" i="6" s="1"/>
  <c r="L241" i="6"/>
  <c r="K241" i="6"/>
  <c r="M241" i="6" s="1"/>
  <c r="M240" i="6"/>
  <c r="L240" i="6"/>
  <c r="K240" i="6"/>
  <c r="M239" i="6"/>
  <c r="L239" i="6"/>
  <c r="N239" i="6" s="1"/>
  <c r="P239" i="6" s="1"/>
  <c r="O239" i="6" s="1"/>
  <c r="K239" i="6"/>
  <c r="L238" i="6"/>
  <c r="K238" i="6"/>
  <c r="M238" i="6" s="1"/>
  <c r="L237" i="6"/>
  <c r="K237" i="6"/>
  <c r="M237" i="6" s="1"/>
  <c r="M236" i="6"/>
  <c r="L236" i="6"/>
  <c r="K236" i="6"/>
  <c r="M235" i="6"/>
  <c r="L235" i="6"/>
  <c r="N235" i="6" s="1"/>
  <c r="P235" i="6" s="1"/>
  <c r="O235" i="6" s="1"/>
  <c r="K235" i="6"/>
  <c r="L234" i="6"/>
  <c r="N234" i="6" s="1"/>
  <c r="P234" i="6" s="1"/>
  <c r="O234" i="6" s="1"/>
  <c r="K234" i="6"/>
  <c r="M234" i="6" s="1"/>
  <c r="L233" i="6"/>
  <c r="K233" i="6"/>
  <c r="M233" i="6" s="1"/>
  <c r="M232" i="6"/>
  <c r="L232" i="6"/>
  <c r="K232" i="6"/>
  <c r="M231" i="6"/>
  <c r="L231" i="6"/>
  <c r="N231" i="6" s="1"/>
  <c r="P231" i="6" s="1"/>
  <c r="O231" i="6" s="1"/>
  <c r="K231" i="6"/>
  <c r="L230" i="6"/>
  <c r="K230" i="6"/>
  <c r="M230" i="6" s="1"/>
  <c r="L229" i="6"/>
  <c r="K229" i="6"/>
  <c r="M229" i="6" s="1"/>
  <c r="M228" i="6"/>
  <c r="L228" i="6"/>
  <c r="K228" i="6"/>
  <c r="M227" i="6"/>
  <c r="L227" i="6"/>
  <c r="N227" i="6" s="1"/>
  <c r="P227" i="6" s="1"/>
  <c r="O227" i="6" s="1"/>
  <c r="K227" i="6"/>
  <c r="L226" i="6"/>
  <c r="N226" i="6" s="1"/>
  <c r="P226" i="6" s="1"/>
  <c r="O226" i="6" s="1"/>
  <c r="K226" i="6"/>
  <c r="M226" i="6" s="1"/>
  <c r="L225" i="6"/>
  <c r="K225" i="6"/>
  <c r="M225" i="6" s="1"/>
  <c r="M224" i="6"/>
  <c r="L224" i="6"/>
  <c r="K224" i="6"/>
  <c r="M223" i="6"/>
  <c r="L223" i="6"/>
  <c r="N223" i="6" s="1"/>
  <c r="P223" i="6" s="1"/>
  <c r="O223" i="6" s="1"/>
  <c r="K223" i="6"/>
  <c r="L222" i="6"/>
  <c r="K222" i="6"/>
  <c r="M222" i="6" s="1"/>
  <c r="L221" i="6"/>
  <c r="K221" i="6"/>
  <c r="M221" i="6" s="1"/>
  <c r="M220" i="6"/>
  <c r="L220" i="6"/>
  <c r="K220" i="6"/>
  <c r="M219" i="6"/>
  <c r="L219" i="6"/>
  <c r="N219" i="6" s="1"/>
  <c r="P219" i="6" s="1"/>
  <c r="O219" i="6" s="1"/>
  <c r="K219" i="6"/>
  <c r="L218" i="6"/>
  <c r="N218" i="6" s="1"/>
  <c r="P218" i="6" s="1"/>
  <c r="O218" i="6" s="1"/>
  <c r="K218" i="6"/>
  <c r="M218" i="6" s="1"/>
  <c r="L217" i="6"/>
  <c r="K217" i="6"/>
  <c r="M217" i="6" s="1"/>
  <c r="M216" i="6"/>
  <c r="L216" i="6"/>
  <c r="K216" i="6"/>
  <c r="M215" i="6"/>
  <c r="L215" i="6"/>
  <c r="N215" i="6" s="1"/>
  <c r="P215" i="6" s="1"/>
  <c r="O215" i="6" s="1"/>
  <c r="K215" i="6"/>
  <c r="L214" i="6"/>
  <c r="K214" i="6"/>
  <c r="M214" i="6" s="1"/>
  <c r="L213" i="6"/>
  <c r="K213" i="6"/>
  <c r="M213" i="6" s="1"/>
  <c r="M212" i="6"/>
  <c r="L212" i="6"/>
  <c r="K212" i="6"/>
  <c r="M211" i="6"/>
  <c r="L211" i="6"/>
  <c r="N211" i="6" s="1"/>
  <c r="P211" i="6" s="1"/>
  <c r="O211" i="6" s="1"/>
  <c r="K211" i="6"/>
  <c r="L210" i="6"/>
  <c r="N210" i="6" s="1"/>
  <c r="K210" i="6"/>
  <c r="M210" i="6" s="1"/>
  <c r="I208" i="6"/>
  <c r="L207" i="6"/>
  <c r="K207" i="6"/>
  <c r="M207" i="6" s="1"/>
  <c r="L206" i="6"/>
  <c r="K206" i="6"/>
  <c r="M206" i="6" s="1"/>
  <c r="L205" i="6"/>
  <c r="K205" i="6"/>
  <c r="M205" i="6" s="1"/>
  <c r="L204" i="6"/>
  <c r="K204" i="6"/>
  <c r="M204" i="6" s="1"/>
  <c r="L203" i="6"/>
  <c r="K203" i="6"/>
  <c r="M203" i="6" s="1"/>
  <c r="L202" i="6"/>
  <c r="K202" i="6"/>
  <c r="M202" i="6" s="1"/>
  <c r="L201" i="6"/>
  <c r="K201" i="6"/>
  <c r="M201" i="6" s="1"/>
  <c r="M200" i="6"/>
  <c r="L200" i="6"/>
  <c r="N200" i="6" s="1"/>
  <c r="P200" i="6" s="1"/>
  <c r="O200" i="6" s="1"/>
  <c r="K200" i="6"/>
  <c r="L199" i="6"/>
  <c r="K199" i="6"/>
  <c r="M199" i="6" s="1"/>
  <c r="L198" i="6"/>
  <c r="N198" i="6" s="1"/>
  <c r="P198" i="6" s="1"/>
  <c r="O198" i="6" s="1"/>
  <c r="K198" i="6"/>
  <c r="M198" i="6" s="1"/>
  <c r="L197" i="6"/>
  <c r="K197" i="6"/>
  <c r="M197" i="6" s="1"/>
  <c r="L196" i="6"/>
  <c r="K196" i="6"/>
  <c r="M196" i="6" s="1"/>
  <c r="L195" i="6"/>
  <c r="K195" i="6"/>
  <c r="M195" i="6" s="1"/>
  <c r="L194" i="6"/>
  <c r="K194" i="6"/>
  <c r="M194" i="6" s="1"/>
  <c r="L193" i="6"/>
  <c r="K193" i="6"/>
  <c r="M193" i="6" s="1"/>
  <c r="L192" i="6"/>
  <c r="K192" i="6"/>
  <c r="M192" i="6" s="1"/>
  <c r="M191" i="6"/>
  <c r="L191" i="6"/>
  <c r="K191" i="6"/>
  <c r="L190" i="6"/>
  <c r="K190" i="6"/>
  <c r="M190" i="6" s="1"/>
  <c r="L189" i="6"/>
  <c r="K189" i="6"/>
  <c r="M189" i="6" s="1"/>
  <c r="M188" i="6"/>
  <c r="L188" i="6"/>
  <c r="N188" i="6" s="1"/>
  <c r="P188" i="6" s="1"/>
  <c r="O188" i="6" s="1"/>
  <c r="K188" i="6"/>
  <c r="L187" i="6"/>
  <c r="K187" i="6"/>
  <c r="M187" i="6" s="1"/>
  <c r="L186" i="6"/>
  <c r="K186" i="6"/>
  <c r="M186" i="6" s="1"/>
  <c r="L185" i="6"/>
  <c r="K185" i="6"/>
  <c r="M185" i="6" s="1"/>
  <c r="L184" i="6"/>
  <c r="K184" i="6"/>
  <c r="M184" i="6" s="1"/>
  <c r="M183" i="6"/>
  <c r="L183" i="6"/>
  <c r="K183" i="6"/>
  <c r="M182" i="6"/>
  <c r="L182" i="6"/>
  <c r="K182" i="6"/>
  <c r="L181" i="6"/>
  <c r="K181" i="6"/>
  <c r="M181" i="6" s="1"/>
  <c r="L180" i="6"/>
  <c r="K180" i="6"/>
  <c r="M180" i="6" s="1"/>
  <c r="L179" i="6"/>
  <c r="K179" i="6"/>
  <c r="M179" i="6" s="1"/>
  <c r="L178" i="6"/>
  <c r="N178" i="6" s="1"/>
  <c r="P178" i="6" s="1"/>
  <c r="O178" i="6" s="1"/>
  <c r="K178" i="6"/>
  <c r="M178" i="6" s="1"/>
  <c r="L177" i="6"/>
  <c r="K177" i="6"/>
  <c r="M177" i="6" s="1"/>
  <c r="M176" i="6"/>
  <c r="L176" i="6"/>
  <c r="N176" i="6" s="1"/>
  <c r="P176" i="6" s="1"/>
  <c r="O176" i="6" s="1"/>
  <c r="K176" i="6"/>
  <c r="L175" i="6"/>
  <c r="K175" i="6"/>
  <c r="M175" i="6" s="1"/>
  <c r="L174" i="6"/>
  <c r="N174" i="6" s="1"/>
  <c r="P174" i="6" s="1"/>
  <c r="O174" i="6" s="1"/>
  <c r="K174" i="6"/>
  <c r="M174" i="6" s="1"/>
  <c r="L173" i="6"/>
  <c r="K173" i="6"/>
  <c r="M173" i="6" s="1"/>
  <c r="L172" i="6"/>
  <c r="K172" i="6"/>
  <c r="M172" i="6" s="1"/>
  <c r="M171" i="6"/>
  <c r="L171" i="6"/>
  <c r="K171" i="6"/>
  <c r="M170" i="6"/>
  <c r="L170" i="6"/>
  <c r="K170" i="6"/>
  <c r="L169" i="6"/>
  <c r="K169" i="6"/>
  <c r="M169" i="6" s="1"/>
  <c r="L168" i="6"/>
  <c r="K168" i="6"/>
  <c r="M168" i="6" s="1"/>
  <c r="L167" i="6"/>
  <c r="K167" i="6"/>
  <c r="M167" i="6" s="1"/>
  <c r="L166" i="6"/>
  <c r="K166" i="6"/>
  <c r="M166" i="6" s="1"/>
  <c r="L165" i="6"/>
  <c r="K165" i="6"/>
  <c r="M165" i="6" s="1"/>
  <c r="L164" i="6"/>
  <c r="K164" i="6"/>
  <c r="M164" i="6" s="1"/>
  <c r="L163" i="6"/>
  <c r="K163" i="6"/>
  <c r="M163" i="6" s="1"/>
  <c r="L162" i="6"/>
  <c r="K162" i="6"/>
  <c r="M162" i="6" s="1"/>
  <c r="M161" i="6"/>
  <c r="L161" i="6"/>
  <c r="K161" i="6"/>
  <c r="M160" i="6"/>
  <c r="L160" i="6"/>
  <c r="K160" i="6"/>
  <c r="L159" i="6"/>
  <c r="K159" i="6"/>
  <c r="M159" i="6" s="1"/>
  <c r="L158" i="6"/>
  <c r="K158" i="6"/>
  <c r="M158" i="6" s="1"/>
  <c r="L157" i="6"/>
  <c r="K157" i="6"/>
  <c r="M157" i="6" s="1"/>
  <c r="L156" i="6"/>
  <c r="K156" i="6"/>
  <c r="M156" i="6" s="1"/>
  <c r="L155" i="6"/>
  <c r="K155" i="6"/>
  <c r="M155" i="6" s="1"/>
  <c r="M154" i="6"/>
  <c r="L154" i="6"/>
  <c r="K154" i="6"/>
  <c r="M153" i="6"/>
  <c r="L153" i="6"/>
  <c r="K153" i="6"/>
  <c r="L152" i="6"/>
  <c r="K152" i="6"/>
  <c r="M152" i="6" s="1"/>
  <c r="L151" i="6"/>
  <c r="K151" i="6"/>
  <c r="M151" i="6" s="1"/>
  <c r="L150" i="6"/>
  <c r="K150" i="6"/>
  <c r="M150" i="6" s="1"/>
  <c r="M149" i="6"/>
  <c r="L149" i="6"/>
  <c r="K149" i="6"/>
  <c r="M148" i="6"/>
  <c r="L148" i="6"/>
  <c r="K148" i="6"/>
  <c r="L147" i="6"/>
  <c r="K147" i="6"/>
  <c r="M147" i="6" s="1"/>
  <c r="L146" i="6"/>
  <c r="K146" i="6"/>
  <c r="M146" i="6" s="1"/>
  <c r="L145" i="6"/>
  <c r="K145" i="6"/>
  <c r="M145" i="6" s="1"/>
  <c r="L144" i="6"/>
  <c r="K144" i="6"/>
  <c r="M144" i="6" s="1"/>
  <c r="M143" i="6"/>
  <c r="L143" i="6"/>
  <c r="K143" i="6"/>
  <c r="L142" i="6"/>
  <c r="K142" i="6"/>
  <c r="M142" i="6" s="1"/>
  <c r="L141" i="6"/>
  <c r="K141" i="6"/>
  <c r="M141" i="6" s="1"/>
  <c r="L140" i="6"/>
  <c r="K140" i="6"/>
  <c r="M140" i="6" s="1"/>
  <c r="L139" i="6"/>
  <c r="K139" i="6"/>
  <c r="M139" i="6" s="1"/>
  <c r="L138" i="6"/>
  <c r="K138" i="6"/>
  <c r="M138" i="6" s="1"/>
  <c r="L137" i="6"/>
  <c r="K137" i="6"/>
  <c r="M137" i="6" s="1"/>
  <c r="L136" i="6"/>
  <c r="K136" i="6"/>
  <c r="M136" i="6" s="1"/>
  <c r="L135" i="6"/>
  <c r="K135" i="6"/>
  <c r="M135" i="6" s="1"/>
  <c r="L134" i="6"/>
  <c r="K134" i="6"/>
  <c r="M134" i="6" s="1"/>
  <c r="L133" i="6"/>
  <c r="K133" i="6"/>
  <c r="M133" i="6" s="1"/>
  <c r="L132" i="6"/>
  <c r="K132" i="6"/>
  <c r="M132" i="6" s="1"/>
  <c r="L131" i="6"/>
  <c r="K131" i="6"/>
  <c r="M131" i="6" s="1"/>
  <c r="L130" i="6"/>
  <c r="K130" i="6"/>
  <c r="M130" i="6" s="1"/>
  <c r="L129" i="6"/>
  <c r="K129" i="6"/>
  <c r="M129" i="6" s="1"/>
  <c r="L128" i="6"/>
  <c r="K128" i="6"/>
  <c r="M128" i="6" s="1"/>
  <c r="L127" i="6"/>
  <c r="K127" i="6"/>
  <c r="M127" i="6" s="1"/>
  <c r="L126" i="6"/>
  <c r="K126" i="6"/>
  <c r="M126" i="6" s="1"/>
  <c r="L125" i="6"/>
  <c r="K125" i="6"/>
  <c r="M125" i="6" s="1"/>
  <c r="L124" i="6"/>
  <c r="K124" i="6"/>
  <c r="M124" i="6" s="1"/>
  <c r="L123" i="6"/>
  <c r="K123" i="6"/>
  <c r="M123" i="6" s="1"/>
  <c r="L122" i="6"/>
  <c r="K122" i="6"/>
  <c r="M122" i="6" s="1"/>
  <c r="L121" i="6"/>
  <c r="K121" i="6"/>
  <c r="M121" i="6" s="1"/>
  <c r="L120" i="6"/>
  <c r="K120" i="6"/>
  <c r="M120" i="6" s="1"/>
  <c r="L119" i="6"/>
  <c r="K119" i="6"/>
  <c r="M119" i="6" s="1"/>
  <c r="L118" i="6"/>
  <c r="K118" i="6"/>
  <c r="M118" i="6" s="1"/>
  <c r="L117" i="6"/>
  <c r="K117" i="6"/>
  <c r="M117" i="6" s="1"/>
  <c r="L116" i="6"/>
  <c r="K116" i="6"/>
  <c r="M116" i="6" s="1"/>
  <c r="L115" i="6"/>
  <c r="K115" i="6"/>
  <c r="M115" i="6" s="1"/>
  <c r="L114" i="6"/>
  <c r="K114" i="6"/>
  <c r="M114" i="6" s="1"/>
  <c r="L113" i="6"/>
  <c r="K113" i="6"/>
  <c r="M113" i="6" s="1"/>
  <c r="L112" i="6"/>
  <c r="K112" i="6"/>
  <c r="M112" i="6" s="1"/>
  <c r="L111" i="6"/>
  <c r="K111" i="6"/>
  <c r="M111" i="6" s="1"/>
  <c r="L110" i="6"/>
  <c r="K110" i="6"/>
  <c r="M110" i="6" s="1"/>
  <c r="L109" i="6"/>
  <c r="K109" i="6"/>
  <c r="M109" i="6" s="1"/>
  <c r="L108" i="6"/>
  <c r="K108" i="6"/>
  <c r="M108" i="6" s="1"/>
  <c r="L107" i="6"/>
  <c r="K107" i="6"/>
  <c r="M107" i="6" s="1"/>
  <c r="L106" i="6"/>
  <c r="K106" i="6"/>
  <c r="M106" i="6" s="1"/>
  <c r="L105" i="6"/>
  <c r="K105" i="6"/>
  <c r="M105" i="6" s="1"/>
  <c r="L104" i="6"/>
  <c r="K104" i="6"/>
  <c r="M104" i="6" s="1"/>
  <c r="L103" i="6"/>
  <c r="K103" i="6"/>
  <c r="M103" i="6" s="1"/>
  <c r="L102" i="6"/>
  <c r="K102" i="6"/>
  <c r="M102" i="6" s="1"/>
  <c r="L101" i="6"/>
  <c r="K101" i="6"/>
  <c r="M101" i="6" s="1"/>
  <c r="L100" i="6"/>
  <c r="K100" i="6"/>
  <c r="M100" i="6" s="1"/>
  <c r="L99" i="6"/>
  <c r="K99" i="6"/>
  <c r="M99" i="6" s="1"/>
  <c r="L98" i="6"/>
  <c r="K98" i="6"/>
  <c r="M98" i="6" s="1"/>
  <c r="L97" i="6"/>
  <c r="K97" i="6"/>
  <c r="M97" i="6" s="1"/>
  <c r="L96" i="6"/>
  <c r="K96" i="6"/>
  <c r="M96" i="6" s="1"/>
  <c r="L95" i="6"/>
  <c r="K95" i="6"/>
  <c r="M95" i="6" s="1"/>
  <c r="L94" i="6"/>
  <c r="K94" i="6"/>
  <c r="M94" i="6" s="1"/>
  <c r="L93" i="6"/>
  <c r="K93" i="6"/>
  <c r="M93" i="6" s="1"/>
  <c r="L92" i="6"/>
  <c r="K92" i="6"/>
  <c r="M92" i="6" s="1"/>
  <c r="L91" i="6"/>
  <c r="K91" i="6"/>
  <c r="M91" i="6" s="1"/>
  <c r="L90" i="6"/>
  <c r="K90" i="6"/>
  <c r="M90" i="6" s="1"/>
  <c r="L89" i="6"/>
  <c r="K89" i="6"/>
  <c r="M89" i="6" s="1"/>
  <c r="L88" i="6"/>
  <c r="K88" i="6"/>
  <c r="M88" i="6" s="1"/>
  <c r="L87" i="6"/>
  <c r="K87" i="6"/>
  <c r="M87" i="6" s="1"/>
  <c r="L86" i="6"/>
  <c r="K86" i="6"/>
  <c r="M86" i="6" s="1"/>
  <c r="L85" i="6"/>
  <c r="K85" i="6"/>
  <c r="M85" i="6" s="1"/>
  <c r="L84" i="6"/>
  <c r="K84" i="6"/>
  <c r="M84" i="6" s="1"/>
  <c r="L83" i="6"/>
  <c r="K83" i="6"/>
  <c r="M83" i="6" s="1"/>
  <c r="L82" i="6"/>
  <c r="K82" i="6"/>
  <c r="M82" i="6" s="1"/>
  <c r="L81" i="6"/>
  <c r="K81" i="6"/>
  <c r="M81" i="6" s="1"/>
  <c r="L80" i="6"/>
  <c r="K80" i="6"/>
  <c r="M80" i="6" s="1"/>
  <c r="L79" i="6"/>
  <c r="K79" i="6"/>
  <c r="M79" i="6" s="1"/>
  <c r="L78" i="6"/>
  <c r="K78" i="6"/>
  <c r="M78" i="6" s="1"/>
  <c r="L77" i="6"/>
  <c r="K77" i="6"/>
  <c r="M77" i="6" s="1"/>
  <c r="L76" i="6"/>
  <c r="K76" i="6"/>
  <c r="M76" i="6" s="1"/>
  <c r="L75" i="6"/>
  <c r="K75" i="6"/>
  <c r="M75" i="6" s="1"/>
  <c r="L74" i="6"/>
  <c r="K74" i="6"/>
  <c r="M74" i="6" s="1"/>
  <c r="L73" i="6"/>
  <c r="K73" i="6"/>
  <c r="M73" i="6" s="1"/>
  <c r="L72" i="6"/>
  <c r="K72" i="6"/>
  <c r="M72" i="6" s="1"/>
  <c r="L71" i="6"/>
  <c r="K71" i="6"/>
  <c r="M71" i="6" s="1"/>
  <c r="L70" i="6"/>
  <c r="K70" i="6"/>
  <c r="M70" i="6" s="1"/>
  <c r="L69" i="6"/>
  <c r="K69" i="6"/>
  <c r="M69" i="6" s="1"/>
  <c r="L68" i="6"/>
  <c r="K68" i="6"/>
  <c r="M68" i="6" s="1"/>
  <c r="L67" i="6"/>
  <c r="K67" i="6"/>
  <c r="M67" i="6" s="1"/>
  <c r="L66" i="6"/>
  <c r="K66" i="6"/>
  <c r="M66" i="6" s="1"/>
  <c r="L65" i="6"/>
  <c r="K65" i="6"/>
  <c r="M65" i="6" s="1"/>
  <c r="L64" i="6"/>
  <c r="K64" i="6"/>
  <c r="M64" i="6" s="1"/>
  <c r="L63" i="6"/>
  <c r="K63" i="6"/>
  <c r="M63" i="6" s="1"/>
  <c r="L62" i="6"/>
  <c r="K62" i="6"/>
  <c r="M62" i="6" s="1"/>
  <c r="L61" i="6"/>
  <c r="K61" i="6"/>
  <c r="M61" i="6" s="1"/>
  <c r="L60" i="6"/>
  <c r="K60" i="6"/>
  <c r="M60" i="6" s="1"/>
  <c r="L59" i="6"/>
  <c r="K59" i="6"/>
  <c r="M59" i="6" s="1"/>
  <c r="L58" i="6"/>
  <c r="K58" i="6"/>
  <c r="M58" i="6" s="1"/>
  <c r="L57" i="6"/>
  <c r="K57" i="6"/>
  <c r="M57" i="6" s="1"/>
  <c r="L56" i="6"/>
  <c r="K56" i="6"/>
  <c r="M56" i="6" s="1"/>
  <c r="L55" i="6"/>
  <c r="K55" i="6"/>
  <c r="M55" i="6" s="1"/>
  <c r="L54" i="6"/>
  <c r="K54" i="6"/>
  <c r="M54" i="6" s="1"/>
  <c r="L53" i="6"/>
  <c r="K53" i="6"/>
  <c r="M53" i="6" s="1"/>
  <c r="L52" i="6"/>
  <c r="K52" i="6"/>
  <c r="M52" i="6" s="1"/>
  <c r="L51" i="6"/>
  <c r="K51" i="6"/>
  <c r="M51" i="6" s="1"/>
  <c r="L50" i="6"/>
  <c r="K50" i="6"/>
  <c r="M50" i="6" s="1"/>
  <c r="L49" i="6"/>
  <c r="K49" i="6"/>
  <c r="M49" i="6" s="1"/>
  <c r="L48" i="6"/>
  <c r="K48" i="6"/>
  <c r="M48" i="6" s="1"/>
  <c r="L47" i="6"/>
  <c r="K47" i="6"/>
  <c r="M47" i="6" s="1"/>
  <c r="L46" i="6"/>
  <c r="K46" i="6"/>
  <c r="M46" i="6" s="1"/>
  <c r="L45" i="6"/>
  <c r="K45" i="6"/>
  <c r="M45" i="6" s="1"/>
  <c r="L44" i="6"/>
  <c r="K44" i="6"/>
  <c r="M44" i="6" s="1"/>
  <c r="L43" i="6"/>
  <c r="N43" i="6" s="1"/>
  <c r="P43" i="6" s="1"/>
  <c r="O43" i="6" s="1"/>
  <c r="K43" i="6"/>
  <c r="M43" i="6" s="1"/>
  <c r="L42" i="6"/>
  <c r="K42" i="6"/>
  <c r="M42" i="6" s="1"/>
  <c r="L41" i="6"/>
  <c r="K41" i="6"/>
  <c r="M41" i="6" s="1"/>
  <c r="L40" i="6"/>
  <c r="K40" i="6"/>
  <c r="M40" i="6" s="1"/>
  <c r="L39" i="6"/>
  <c r="K39" i="6"/>
  <c r="M39" i="6" s="1"/>
  <c r="L38" i="6"/>
  <c r="K38" i="6"/>
  <c r="M38" i="6" s="1"/>
  <c r="L37" i="6"/>
  <c r="N37" i="6" s="1"/>
  <c r="P37" i="6" s="1"/>
  <c r="O37" i="6" s="1"/>
  <c r="K37" i="6"/>
  <c r="M37" i="6" s="1"/>
  <c r="L36" i="6"/>
  <c r="K36" i="6"/>
  <c r="M36" i="6" s="1"/>
  <c r="L35" i="6"/>
  <c r="K35" i="6"/>
  <c r="M35" i="6" s="1"/>
  <c r="L34" i="6"/>
  <c r="K34" i="6"/>
  <c r="M34" i="6" s="1"/>
  <c r="L33" i="6"/>
  <c r="K33" i="6"/>
  <c r="M33" i="6" s="1"/>
  <c r="L32" i="6"/>
  <c r="K32" i="6"/>
  <c r="M32" i="6" s="1"/>
  <c r="L31" i="6"/>
  <c r="N31" i="6" s="1"/>
  <c r="P31" i="6" s="1"/>
  <c r="O31" i="6" s="1"/>
  <c r="K31" i="6"/>
  <c r="M31" i="6" s="1"/>
  <c r="L30" i="6"/>
  <c r="K30" i="6"/>
  <c r="M30" i="6" s="1"/>
  <c r="L29" i="6"/>
  <c r="K29" i="6"/>
  <c r="M29" i="6" s="1"/>
  <c r="L28" i="6"/>
  <c r="K28" i="6"/>
  <c r="M28" i="6" s="1"/>
  <c r="L27" i="6"/>
  <c r="K27" i="6"/>
  <c r="M27" i="6" s="1"/>
  <c r="L26" i="6"/>
  <c r="K26" i="6"/>
  <c r="M26" i="6" s="1"/>
  <c r="L25" i="6"/>
  <c r="N25" i="6" s="1"/>
  <c r="P25" i="6" s="1"/>
  <c r="O25" i="6" s="1"/>
  <c r="K25" i="6"/>
  <c r="M25" i="6" s="1"/>
  <c r="L24" i="6"/>
  <c r="K24" i="6"/>
  <c r="M24" i="6" s="1"/>
  <c r="L23" i="6"/>
  <c r="K23" i="6"/>
  <c r="M23" i="6" s="1"/>
  <c r="L22" i="6"/>
  <c r="K22" i="6"/>
  <c r="M22" i="6" s="1"/>
  <c r="L21" i="6"/>
  <c r="K21" i="6"/>
  <c r="M21" i="6" s="1"/>
  <c r="L20" i="6"/>
  <c r="K20" i="6"/>
  <c r="M20" i="6" s="1"/>
  <c r="L19" i="6"/>
  <c r="N19" i="6" s="1"/>
  <c r="P19" i="6" s="1"/>
  <c r="O19" i="6" s="1"/>
  <c r="K19" i="6"/>
  <c r="M19" i="6" s="1"/>
  <c r="L18" i="6"/>
  <c r="K18" i="6"/>
  <c r="M18" i="6" s="1"/>
  <c r="L17" i="6"/>
  <c r="N17" i="6" s="1"/>
  <c r="P17" i="6" s="1"/>
  <c r="O17" i="6" s="1"/>
  <c r="K17" i="6"/>
  <c r="M17" i="6" s="1"/>
  <c r="L16" i="6"/>
  <c r="K16" i="6"/>
  <c r="M16" i="6" s="1"/>
  <c r="L15" i="6"/>
  <c r="N15" i="6" s="1"/>
  <c r="P15" i="6" s="1"/>
  <c r="O15" i="6" s="1"/>
  <c r="K15" i="6"/>
  <c r="M15" i="6" s="1"/>
  <c r="L14" i="6"/>
  <c r="K14" i="6"/>
  <c r="M14" i="6" s="1"/>
  <c r="L13" i="6"/>
  <c r="N13" i="6" s="1"/>
  <c r="P13" i="6" s="1"/>
  <c r="O13" i="6" s="1"/>
  <c r="K13" i="6"/>
  <c r="M13" i="6" s="1"/>
  <c r="L12" i="6"/>
  <c r="K12" i="6"/>
  <c r="M12" i="6" s="1"/>
  <c r="L11" i="6"/>
  <c r="N11" i="6" s="1"/>
  <c r="K11" i="6"/>
  <c r="M11" i="6" s="1"/>
  <c r="P5" i="6"/>
  <c r="G4" i="6"/>
  <c r="K3" i="6" a="1"/>
  <c r="K3" i="6" s="1"/>
  <c r="G3" i="6"/>
  <c r="K2" i="6" a="1"/>
  <c r="K2" i="6" s="1"/>
  <c r="B2" i="6"/>
  <c r="I18" i="5"/>
  <c r="L17" i="5"/>
  <c r="K17" i="5"/>
  <c r="M17" i="5" s="1"/>
  <c r="L16" i="5"/>
  <c r="K16" i="5"/>
  <c r="M16" i="5" s="1"/>
  <c r="L15" i="5"/>
  <c r="K15" i="5"/>
  <c r="M15" i="5" s="1"/>
  <c r="L14" i="5"/>
  <c r="K14" i="5"/>
  <c r="M14" i="5" s="1"/>
  <c r="L13" i="5"/>
  <c r="K13" i="5"/>
  <c r="M13" i="5" s="1"/>
  <c r="L12" i="5"/>
  <c r="K12" i="5"/>
  <c r="M12" i="5" s="1"/>
  <c r="L11" i="5"/>
  <c r="K11" i="5"/>
  <c r="M11" i="5" s="1"/>
  <c r="P8" i="5"/>
  <c r="G4" i="5"/>
  <c r="K3" i="5" a="1"/>
  <c r="K3" i="5" s="1"/>
  <c r="G3" i="5"/>
  <c r="K2" i="5" a="1"/>
  <c r="K2" i="5" s="1"/>
  <c r="G2" i="5"/>
  <c r="B2" i="5"/>
  <c r="N12" i="6" l="1"/>
  <c r="P12" i="6" s="1"/>
  <c r="O12" i="6" s="1"/>
  <c r="N16" i="6"/>
  <c r="P16" i="6" s="1"/>
  <c r="O16" i="6" s="1"/>
  <c r="N20" i="6"/>
  <c r="P20" i="6" s="1"/>
  <c r="O20" i="6" s="1"/>
  <c r="N38" i="6"/>
  <c r="P38" i="6" s="1"/>
  <c r="O38" i="6" s="1"/>
  <c r="N50" i="6"/>
  <c r="P50" i="6" s="1"/>
  <c r="O50" i="6" s="1"/>
  <c r="N62" i="6"/>
  <c r="P62" i="6" s="1"/>
  <c r="O62" i="6" s="1"/>
  <c r="N74" i="6"/>
  <c r="P74" i="6" s="1"/>
  <c r="O74" i="6" s="1"/>
  <c r="N86" i="6"/>
  <c r="P86" i="6" s="1"/>
  <c r="O86" i="6" s="1"/>
  <c r="N98" i="6"/>
  <c r="P98" i="6" s="1"/>
  <c r="O98" i="6" s="1"/>
  <c r="N106" i="6"/>
  <c r="P106" i="6" s="1"/>
  <c r="O106" i="6" s="1"/>
  <c r="N118" i="6"/>
  <c r="P118" i="6" s="1"/>
  <c r="O118" i="6" s="1"/>
  <c r="N130" i="6"/>
  <c r="P130" i="6" s="1"/>
  <c r="O130" i="6" s="1"/>
  <c r="N214" i="6"/>
  <c r="P214" i="6" s="1"/>
  <c r="O214" i="6" s="1"/>
  <c r="N222" i="6"/>
  <c r="P222" i="6" s="1"/>
  <c r="O222" i="6" s="1"/>
  <c r="N230" i="6"/>
  <c r="P230" i="6" s="1"/>
  <c r="O230" i="6" s="1"/>
  <c r="N238" i="6"/>
  <c r="P238" i="6" s="1"/>
  <c r="O238" i="6" s="1"/>
  <c r="N246" i="6"/>
  <c r="P246" i="6" s="1"/>
  <c r="O246" i="6" s="1"/>
  <c r="N254" i="6"/>
  <c r="P254" i="6" s="1"/>
  <c r="O254" i="6" s="1"/>
  <c r="N262" i="6"/>
  <c r="P262" i="6" s="1"/>
  <c r="O262" i="6" s="1"/>
  <c r="N301" i="6"/>
  <c r="P301" i="6" s="1"/>
  <c r="O301" i="6" s="1"/>
  <c r="N309" i="6"/>
  <c r="P309" i="6" s="1"/>
  <c r="O309" i="6" s="1"/>
  <c r="N25" i="7"/>
  <c r="P25" i="7" s="1"/>
  <c r="O25" i="7" s="1"/>
  <c r="N33" i="7"/>
  <c r="P33" i="7" s="1"/>
  <c r="O33" i="7" s="1"/>
  <c r="N49" i="7"/>
  <c r="P49" i="7" s="1"/>
  <c r="O49" i="7" s="1"/>
  <c r="N57" i="7"/>
  <c r="P57" i="7" s="1"/>
  <c r="O57" i="7" s="1"/>
  <c r="N73" i="7"/>
  <c r="P73" i="7" s="1"/>
  <c r="O73" i="7" s="1"/>
  <c r="N81" i="7"/>
  <c r="P81" i="7" s="1"/>
  <c r="O81" i="7" s="1"/>
  <c r="N14" i="6"/>
  <c r="P14" i="6" s="1"/>
  <c r="O14" i="6" s="1"/>
  <c r="N18" i="6"/>
  <c r="P18" i="6" s="1"/>
  <c r="O18" i="6" s="1"/>
  <c r="N26" i="6"/>
  <c r="P26" i="6" s="1"/>
  <c r="O26" i="6" s="1"/>
  <c r="N32" i="6"/>
  <c r="P32" i="6" s="1"/>
  <c r="O32" i="6" s="1"/>
  <c r="N44" i="6"/>
  <c r="P44" i="6" s="1"/>
  <c r="O44" i="6" s="1"/>
  <c r="N56" i="6"/>
  <c r="P56" i="6" s="1"/>
  <c r="O56" i="6" s="1"/>
  <c r="N68" i="6"/>
  <c r="P68" i="6" s="1"/>
  <c r="O68" i="6" s="1"/>
  <c r="N80" i="6"/>
  <c r="P80" i="6" s="1"/>
  <c r="O80" i="6" s="1"/>
  <c r="N92" i="6"/>
  <c r="P92" i="6" s="1"/>
  <c r="O92" i="6" s="1"/>
  <c r="N112" i="6"/>
  <c r="P112" i="6" s="1"/>
  <c r="O112" i="6" s="1"/>
  <c r="N124" i="6"/>
  <c r="P124" i="6" s="1"/>
  <c r="O124" i="6" s="1"/>
  <c r="N136" i="6"/>
  <c r="P136" i="6" s="1"/>
  <c r="O136" i="6" s="1"/>
  <c r="N190" i="6"/>
  <c r="P190" i="6" s="1"/>
  <c r="O190" i="6" s="1"/>
  <c r="N49" i="6"/>
  <c r="P49" i="6" s="1"/>
  <c r="O49" i="6" s="1"/>
  <c r="N55" i="6"/>
  <c r="P55" i="6" s="1"/>
  <c r="O55" i="6" s="1"/>
  <c r="N61" i="6"/>
  <c r="P61" i="6" s="1"/>
  <c r="O61" i="6" s="1"/>
  <c r="N67" i="6"/>
  <c r="P67" i="6" s="1"/>
  <c r="O67" i="6" s="1"/>
  <c r="N73" i="6"/>
  <c r="P73" i="6" s="1"/>
  <c r="O73" i="6" s="1"/>
  <c r="N79" i="6"/>
  <c r="P79" i="6" s="1"/>
  <c r="O79" i="6" s="1"/>
  <c r="N85" i="6"/>
  <c r="P85" i="6" s="1"/>
  <c r="O85" i="6" s="1"/>
  <c r="N91" i="6"/>
  <c r="P91" i="6" s="1"/>
  <c r="O91" i="6" s="1"/>
  <c r="N97" i="6"/>
  <c r="P97" i="6" s="1"/>
  <c r="O97" i="6" s="1"/>
  <c r="N103" i="6"/>
  <c r="P103" i="6" s="1"/>
  <c r="O103" i="6" s="1"/>
  <c r="N109" i="6"/>
  <c r="P109" i="6" s="1"/>
  <c r="O109" i="6" s="1"/>
  <c r="N115" i="6"/>
  <c r="P115" i="6" s="1"/>
  <c r="O115" i="6" s="1"/>
  <c r="N121" i="6"/>
  <c r="P121" i="6" s="1"/>
  <c r="O121" i="6" s="1"/>
  <c r="N184" i="6"/>
  <c r="P184" i="6" s="1"/>
  <c r="O184" i="6" s="1"/>
  <c r="N202" i="6"/>
  <c r="P202" i="6" s="1"/>
  <c r="O202" i="6" s="1"/>
  <c r="M265" i="6"/>
  <c r="N196" i="6"/>
  <c r="P196" i="6" s="1"/>
  <c r="O196" i="6" s="1"/>
  <c r="N204" i="6"/>
  <c r="P204" i="6" s="1"/>
  <c r="O204" i="6" s="1"/>
  <c r="N206" i="6"/>
  <c r="P206" i="6" s="1"/>
  <c r="O206" i="6" s="1"/>
  <c r="N213" i="6"/>
  <c r="P213" i="6" s="1"/>
  <c r="O213" i="6" s="1"/>
  <c r="N217" i="6"/>
  <c r="P217" i="6" s="1"/>
  <c r="O217" i="6" s="1"/>
  <c r="N221" i="6"/>
  <c r="P221" i="6" s="1"/>
  <c r="O221" i="6" s="1"/>
  <c r="N225" i="6"/>
  <c r="P225" i="6" s="1"/>
  <c r="O225" i="6" s="1"/>
  <c r="N229" i="6"/>
  <c r="P229" i="6" s="1"/>
  <c r="O229" i="6" s="1"/>
  <c r="N233" i="6"/>
  <c r="P233" i="6" s="1"/>
  <c r="O233" i="6" s="1"/>
  <c r="N237" i="6"/>
  <c r="P237" i="6" s="1"/>
  <c r="O237" i="6" s="1"/>
  <c r="N241" i="6"/>
  <c r="P241" i="6" s="1"/>
  <c r="O241" i="6" s="1"/>
  <c r="N245" i="6"/>
  <c r="P245" i="6" s="1"/>
  <c r="O245" i="6" s="1"/>
  <c r="N249" i="6"/>
  <c r="P249" i="6" s="1"/>
  <c r="O249" i="6" s="1"/>
  <c r="N253" i="6"/>
  <c r="P253" i="6" s="1"/>
  <c r="O253" i="6" s="1"/>
  <c r="N257" i="6"/>
  <c r="P257" i="6" s="1"/>
  <c r="O257" i="6" s="1"/>
  <c r="N261" i="6"/>
  <c r="P261" i="6" s="1"/>
  <c r="O261" i="6" s="1"/>
  <c r="N270" i="6"/>
  <c r="P270" i="6" s="1"/>
  <c r="O270" i="6" s="1"/>
  <c r="N276" i="6"/>
  <c r="P276" i="6" s="1"/>
  <c r="O276" i="6" s="1"/>
  <c r="N282" i="6"/>
  <c r="P282" i="6" s="1"/>
  <c r="O282" i="6" s="1"/>
  <c r="N12" i="7"/>
  <c r="P12" i="7" s="1"/>
  <c r="O12" i="7" s="1"/>
  <c r="N16" i="7"/>
  <c r="P16" i="7" s="1"/>
  <c r="O16" i="7" s="1"/>
  <c r="N24" i="7"/>
  <c r="P24" i="7" s="1"/>
  <c r="O24" i="7" s="1"/>
  <c r="N28" i="7"/>
  <c r="P28" i="7" s="1"/>
  <c r="O28" i="7" s="1"/>
  <c r="N36" i="7"/>
  <c r="P36" i="7" s="1"/>
  <c r="O36" i="7" s="1"/>
  <c r="N40" i="7"/>
  <c r="P40" i="7" s="1"/>
  <c r="O40" i="7" s="1"/>
  <c r="N48" i="7"/>
  <c r="P48" i="7" s="1"/>
  <c r="O48" i="7" s="1"/>
  <c r="N52" i="7"/>
  <c r="P52" i="7" s="1"/>
  <c r="O52" i="7" s="1"/>
  <c r="N60" i="7"/>
  <c r="P60" i="7" s="1"/>
  <c r="O60" i="7" s="1"/>
  <c r="N64" i="7"/>
  <c r="P64" i="7" s="1"/>
  <c r="O64" i="7" s="1"/>
  <c r="N72" i="7"/>
  <c r="P72" i="7" s="1"/>
  <c r="O72" i="7" s="1"/>
  <c r="N76" i="7"/>
  <c r="P76" i="7" s="1"/>
  <c r="O76" i="7" s="1"/>
  <c r="N84" i="7"/>
  <c r="P84" i="7" s="1"/>
  <c r="O84" i="7" s="1"/>
  <c r="N88" i="7"/>
  <c r="P88" i="7" s="1"/>
  <c r="O88" i="7" s="1"/>
  <c r="N92" i="7"/>
  <c r="P92" i="7" s="1"/>
  <c r="O92" i="7" s="1"/>
  <c r="N98" i="7"/>
  <c r="P98" i="7" s="1"/>
  <c r="O98" i="7" s="1"/>
  <c r="N104" i="7"/>
  <c r="P104" i="7" s="1"/>
  <c r="O104" i="7" s="1"/>
  <c r="N110" i="7"/>
  <c r="P110" i="7" s="1"/>
  <c r="O110" i="7" s="1"/>
  <c r="N116" i="7"/>
  <c r="P116" i="7" s="1"/>
  <c r="O116" i="7" s="1"/>
  <c r="N122" i="7"/>
  <c r="P122" i="7" s="1"/>
  <c r="O122" i="7" s="1"/>
  <c r="N128" i="7"/>
  <c r="P128" i="7" s="1"/>
  <c r="O128" i="7" s="1"/>
  <c r="N127" i="6"/>
  <c r="P127" i="6" s="1"/>
  <c r="O127" i="6" s="1"/>
  <c r="N133" i="6"/>
  <c r="P133" i="6" s="1"/>
  <c r="O133" i="6" s="1"/>
  <c r="N172" i="6"/>
  <c r="P172" i="6" s="1"/>
  <c r="O172" i="6" s="1"/>
  <c r="N177" i="6"/>
  <c r="P177" i="6" s="1"/>
  <c r="O177" i="6" s="1"/>
  <c r="N212" i="6"/>
  <c r="P212" i="6" s="1"/>
  <c r="O212" i="6" s="1"/>
  <c r="N216" i="6"/>
  <c r="P216" i="6" s="1"/>
  <c r="O216" i="6" s="1"/>
  <c r="N220" i="6"/>
  <c r="P220" i="6" s="1"/>
  <c r="O220" i="6" s="1"/>
  <c r="N224" i="6"/>
  <c r="P224" i="6" s="1"/>
  <c r="O224" i="6" s="1"/>
  <c r="N228" i="6"/>
  <c r="P228" i="6" s="1"/>
  <c r="O228" i="6" s="1"/>
  <c r="N232" i="6"/>
  <c r="P232" i="6" s="1"/>
  <c r="O232" i="6" s="1"/>
  <c r="N236" i="6"/>
  <c r="P236" i="6" s="1"/>
  <c r="O236" i="6" s="1"/>
  <c r="N240" i="6"/>
  <c r="P240" i="6" s="1"/>
  <c r="O240" i="6" s="1"/>
  <c r="N244" i="6"/>
  <c r="P244" i="6" s="1"/>
  <c r="O244" i="6" s="1"/>
  <c r="N248" i="6"/>
  <c r="P248" i="6" s="1"/>
  <c r="O248" i="6" s="1"/>
  <c r="N252" i="6"/>
  <c r="P252" i="6" s="1"/>
  <c r="O252" i="6" s="1"/>
  <c r="N256" i="6"/>
  <c r="P256" i="6" s="1"/>
  <c r="O256" i="6" s="1"/>
  <c r="N260" i="6"/>
  <c r="P260" i="6" s="1"/>
  <c r="O260" i="6" s="1"/>
  <c r="N264" i="6"/>
  <c r="P264" i="6" s="1"/>
  <c r="O264" i="6" s="1"/>
  <c r="N291" i="6"/>
  <c r="P291" i="6" s="1"/>
  <c r="O291" i="6" s="1"/>
  <c r="N295" i="6"/>
  <c r="P295" i="6" s="1"/>
  <c r="O295" i="6" s="1"/>
  <c r="N303" i="6"/>
  <c r="P303" i="6" s="1"/>
  <c r="O303" i="6" s="1"/>
  <c r="N307" i="6"/>
  <c r="P307" i="6" s="1"/>
  <c r="O307" i="6" s="1"/>
  <c r="N15" i="7"/>
  <c r="P15" i="7" s="1"/>
  <c r="O15" i="7" s="1"/>
  <c r="N19" i="7"/>
  <c r="P19" i="7" s="1"/>
  <c r="O19" i="7" s="1"/>
  <c r="N27" i="7"/>
  <c r="P27" i="7" s="1"/>
  <c r="O27" i="7" s="1"/>
  <c r="N31" i="7"/>
  <c r="P31" i="7" s="1"/>
  <c r="O31" i="7" s="1"/>
  <c r="N39" i="7"/>
  <c r="P39" i="7" s="1"/>
  <c r="O39" i="7" s="1"/>
  <c r="N43" i="7"/>
  <c r="P43" i="7" s="1"/>
  <c r="O43" i="7" s="1"/>
  <c r="N51" i="7"/>
  <c r="P51" i="7" s="1"/>
  <c r="O51" i="7" s="1"/>
  <c r="N55" i="7"/>
  <c r="P55" i="7" s="1"/>
  <c r="O55" i="7" s="1"/>
  <c r="N63" i="7"/>
  <c r="P63" i="7" s="1"/>
  <c r="O63" i="7" s="1"/>
  <c r="N67" i="7"/>
  <c r="P67" i="7" s="1"/>
  <c r="O67" i="7" s="1"/>
  <c r="N75" i="7"/>
  <c r="P75" i="7" s="1"/>
  <c r="O75" i="7" s="1"/>
  <c r="N79" i="7"/>
  <c r="P79" i="7" s="1"/>
  <c r="O79" i="7" s="1"/>
  <c r="N87" i="7"/>
  <c r="P87" i="7" s="1"/>
  <c r="O87" i="7" s="1"/>
  <c r="N91" i="7"/>
  <c r="P91" i="7" s="1"/>
  <c r="O91" i="7" s="1"/>
  <c r="N134" i="7"/>
  <c r="P134" i="7" s="1"/>
  <c r="O134" i="7" s="1"/>
  <c r="O293" i="8"/>
  <c r="M66" i="8"/>
  <c r="Q174" i="8"/>
  <c r="S163" i="8"/>
  <c r="S17" i="8"/>
  <c r="M37" i="8"/>
  <c r="O146" i="8"/>
  <c r="O203" i="8"/>
  <c r="N173" i="6"/>
  <c r="P173" i="6" s="1"/>
  <c r="O173" i="6" s="1"/>
  <c r="N20" i="7"/>
  <c r="P20" i="7" s="1"/>
  <c r="O20" i="7" s="1"/>
  <c r="O61" i="8"/>
  <c r="M72" i="8"/>
  <c r="S204" i="8"/>
  <c r="S185" i="8"/>
  <c r="N14" i="7"/>
  <c r="P14" i="7" s="1"/>
  <c r="O14" i="7" s="1"/>
  <c r="N130" i="7"/>
  <c r="P130" i="7" s="1"/>
  <c r="O130" i="7" s="1"/>
  <c r="S96" i="8"/>
  <c r="Q163" i="8"/>
  <c r="S174" i="8"/>
  <c r="S267" i="8"/>
  <c r="S38" i="8"/>
  <c r="S191" i="8"/>
  <c r="S303" i="8"/>
  <c r="N39" i="6"/>
  <c r="P39" i="6" s="1"/>
  <c r="O39" i="6" s="1"/>
  <c r="N65" i="6"/>
  <c r="P65" i="6" s="1"/>
  <c r="O65" i="6" s="1"/>
  <c r="N83" i="6"/>
  <c r="P83" i="6" s="1"/>
  <c r="O83" i="6" s="1"/>
  <c r="N101" i="6"/>
  <c r="P101" i="6" s="1"/>
  <c r="O101" i="6" s="1"/>
  <c r="N107" i="6"/>
  <c r="P107" i="6" s="1"/>
  <c r="O107" i="6" s="1"/>
  <c r="N113" i="6"/>
  <c r="P113" i="6" s="1"/>
  <c r="O113" i="6" s="1"/>
  <c r="N272" i="6"/>
  <c r="P272" i="6" s="1"/>
  <c r="O272" i="6" s="1"/>
  <c r="N74" i="7"/>
  <c r="P74" i="7" s="1"/>
  <c r="O74" i="7" s="1"/>
  <c r="M146" i="8"/>
  <c r="T146" i="8" s="1"/>
  <c r="Q203" i="8"/>
  <c r="N42" i="6"/>
  <c r="P42" i="6" s="1"/>
  <c r="O42" i="6" s="1"/>
  <c r="N104" i="6"/>
  <c r="P104" i="6" s="1"/>
  <c r="O104" i="6" s="1"/>
  <c r="N110" i="6"/>
  <c r="P110" i="6" s="1"/>
  <c r="O110" i="6" s="1"/>
  <c r="N68" i="7"/>
  <c r="P68" i="7" s="1"/>
  <c r="O68" i="7" s="1"/>
  <c r="M25" i="8"/>
  <c r="O65" i="8"/>
  <c r="M70" i="8"/>
  <c r="M112" i="8"/>
  <c r="S143" i="8"/>
  <c r="S15" i="8"/>
  <c r="O45" i="8"/>
  <c r="O66" i="8"/>
  <c r="S73" i="8"/>
  <c r="Q201" i="8"/>
  <c r="N46" i="6"/>
  <c r="P46" i="6" s="1"/>
  <c r="O46" i="6" s="1"/>
  <c r="N302" i="6"/>
  <c r="P302" i="6" s="1"/>
  <c r="O302" i="6" s="1"/>
  <c r="N53" i="7"/>
  <c r="P53" i="7" s="1"/>
  <c r="O53" i="7" s="1"/>
  <c r="N96" i="7"/>
  <c r="P96" i="7" s="1"/>
  <c r="O96" i="7" s="1"/>
  <c r="N102" i="7"/>
  <c r="P102" i="7" s="1"/>
  <c r="O102" i="7" s="1"/>
  <c r="O21" i="8"/>
  <c r="S91" i="8"/>
  <c r="Q122" i="8"/>
  <c r="S130" i="8"/>
  <c r="Q191" i="8"/>
  <c r="Q196" i="8"/>
  <c r="S43" i="8"/>
  <c r="S45" i="8"/>
  <c r="S196" i="8"/>
  <c r="S306" i="8"/>
  <c r="N124" i="7"/>
  <c r="P124" i="7" s="1"/>
  <c r="O124" i="7" s="1"/>
  <c r="O70" i="8"/>
  <c r="S87" i="8"/>
  <c r="M118" i="8"/>
  <c r="M157" i="8"/>
  <c r="S176" i="8"/>
  <c r="O190" i="8"/>
  <c r="Q129" i="8"/>
  <c r="S139" i="8"/>
  <c r="Q188" i="8"/>
  <c r="O312" i="8"/>
  <c r="N167" i="6"/>
  <c r="P167" i="6" s="1"/>
  <c r="O167" i="6" s="1"/>
  <c r="S59" i="8"/>
  <c r="Q68" i="8"/>
  <c r="O81" i="8"/>
  <c r="M142" i="8"/>
  <c r="O195" i="8"/>
  <c r="O273" i="8"/>
  <c r="N15" i="5"/>
  <c r="P15" i="5" s="1"/>
  <c r="O15" i="5" s="1"/>
  <c r="N22" i="6"/>
  <c r="P22" i="6" s="1"/>
  <c r="O22" i="6" s="1"/>
  <c r="N34" i="6"/>
  <c r="P34" i="6" s="1"/>
  <c r="O34" i="6" s="1"/>
  <c r="N51" i="6"/>
  <c r="P51" i="6" s="1"/>
  <c r="O51" i="6" s="1"/>
  <c r="N54" i="6"/>
  <c r="P54" i="6" s="1"/>
  <c r="O54" i="6" s="1"/>
  <c r="N63" i="6"/>
  <c r="P63" i="6" s="1"/>
  <c r="O63" i="6" s="1"/>
  <c r="N66" i="6"/>
  <c r="P66" i="6" s="1"/>
  <c r="O66" i="6" s="1"/>
  <c r="N75" i="6"/>
  <c r="P75" i="6" s="1"/>
  <c r="O75" i="6" s="1"/>
  <c r="N78" i="6"/>
  <c r="P78" i="6" s="1"/>
  <c r="O78" i="6" s="1"/>
  <c r="N81" i="6"/>
  <c r="P81" i="6" s="1"/>
  <c r="O81" i="6" s="1"/>
  <c r="N138" i="6"/>
  <c r="P138" i="6" s="1"/>
  <c r="O138" i="6" s="1"/>
  <c r="N141" i="6"/>
  <c r="P141" i="6" s="1"/>
  <c r="O141" i="6" s="1"/>
  <c r="N163" i="6"/>
  <c r="P163" i="6" s="1"/>
  <c r="O163" i="6" s="1"/>
  <c r="N168" i="6"/>
  <c r="P168" i="6" s="1"/>
  <c r="O168" i="6" s="1"/>
  <c r="N170" i="6"/>
  <c r="P170" i="6" s="1"/>
  <c r="O170" i="6" s="1"/>
  <c r="N175" i="6"/>
  <c r="P175" i="6" s="1"/>
  <c r="O175" i="6" s="1"/>
  <c r="N195" i="6"/>
  <c r="P195" i="6" s="1"/>
  <c r="O195" i="6" s="1"/>
  <c r="N292" i="6"/>
  <c r="P292" i="6" s="1"/>
  <c r="O292" i="6" s="1"/>
  <c r="N113" i="7"/>
  <c r="P113" i="7" s="1"/>
  <c r="O113" i="7" s="1"/>
  <c r="Q14" i="8"/>
  <c r="M18" i="8"/>
  <c r="Q66" i="8"/>
  <c r="S124" i="8"/>
  <c r="O142" i="8"/>
  <c r="S169" i="8"/>
  <c r="S214" i="8"/>
  <c r="M217" i="8"/>
  <c r="T217" i="8" s="1"/>
  <c r="S265" i="8"/>
  <c r="S301" i="8"/>
  <c r="S307" i="8"/>
  <c r="N185" i="6"/>
  <c r="P185" i="6" s="1"/>
  <c r="O185" i="6" s="1"/>
  <c r="N194" i="6"/>
  <c r="P194" i="6" s="1"/>
  <c r="O194" i="6" s="1"/>
  <c r="S54" i="8"/>
  <c r="S62" i="8"/>
  <c r="S276" i="8"/>
  <c r="S289" i="8"/>
  <c r="N29" i="6"/>
  <c r="P29" i="6" s="1"/>
  <c r="O29" i="6" s="1"/>
  <c r="N58" i="6"/>
  <c r="P58" i="6" s="1"/>
  <c r="O58" i="6" s="1"/>
  <c r="N159" i="6"/>
  <c r="P159" i="6" s="1"/>
  <c r="O159" i="6" s="1"/>
  <c r="N169" i="6"/>
  <c r="P169" i="6" s="1"/>
  <c r="O169" i="6" s="1"/>
  <c r="N189" i="6"/>
  <c r="P189" i="6" s="1"/>
  <c r="O189" i="6" s="1"/>
  <c r="N274" i="6"/>
  <c r="P274" i="6" s="1"/>
  <c r="O274" i="6" s="1"/>
  <c r="N94" i="7"/>
  <c r="P94" i="7" s="1"/>
  <c r="O94" i="7" s="1"/>
  <c r="S12" i="8"/>
  <c r="S14" i="8"/>
  <c r="S21" i="8"/>
  <c r="S26" i="8"/>
  <c r="O35" i="8"/>
  <c r="S49" i="8"/>
  <c r="S52" i="8"/>
  <c r="S93" i="8"/>
  <c r="O96" i="8"/>
  <c r="S103" i="8"/>
  <c r="O130" i="8"/>
  <c r="Q138" i="8"/>
  <c r="O147" i="8"/>
  <c r="M149" i="8"/>
  <c r="M163" i="8"/>
  <c r="S167" i="8"/>
  <c r="M196" i="8"/>
  <c r="S197" i="8"/>
  <c r="S299" i="8"/>
  <c r="N100" i="7"/>
  <c r="P100" i="7" s="1"/>
  <c r="O100" i="7" s="1"/>
  <c r="N132" i="7"/>
  <c r="P132" i="7" s="1"/>
  <c r="O132" i="7" s="1"/>
  <c r="S82" i="8"/>
  <c r="Q130" i="8"/>
  <c r="Q147" i="8"/>
  <c r="M65" i="8"/>
  <c r="M68" i="8"/>
  <c r="O73" i="8"/>
  <c r="S113" i="8"/>
  <c r="Q124" i="8"/>
  <c r="O129" i="8"/>
  <c r="M195" i="8"/>
  <c r="S201" i="8"/>
  <c r="S222" i="8"/>
  <c r="M312" i="8"/>
  <c r="T312" i="8" s="1"/>
  <c r="S313" i="8"/>
  <c r="S332" i="8"/>
  <c r="N153" i="6"/>
  <c r="P153" i="6" s="1"/>
  <c r="O153" i="6" s="1"/>
  <c r="N155" i="6"/>
  <c r="P155" i="6" s="1"/>
  <c r="O155" i="6" s="1"/>
  <c r="N294" i="6"/>
  <c r="P294" i="6" s="1"/>
  <c r="O294" i="6" s="1"/>
  <c r="N296" i="6"/>
  <c r="P296" i="6" s="1"/>
  <c r="O296" i="6" s="1"/>
  <c r="N35" i="7"/>
  <c r="P35" i="7" s="1"/>
  <c r="O35" i="7" s="1"/>
  <c r="N89" i="7"/>
  <c r="P89" i="7" s="1"/>
  <c r="O89" i="7" s="1"/>
  <c r="N182" i="6"/>
  <c r="P182" i="6" s="1"/>
  <c r="O182" i="6" s="1"/>
  <c r="N50" i="7"/>
  <c r="P50" i="7" s="1"/>
  <c r="O50" i="7" s="1"/>
  <c r="N56" i="7"/>
  <c r="P56" i="7" s="1"/>
  <c r="O56" i="7" s="1"/>
  <c r="O18" i="8"/>
  <c r="M22" i="8"/>
  <c r="M24" i="8"/>
  <c r="Q25" i="8"/>
  <c r="M33" i="8"/>
  <c r="S35" i="8"/>
  <c r="O42" i="8"/>
  <c r="O55" i="8"/>
  <c r="S61" i="8"/>
  <c r="S63" i="8"/>
  <c r="O72" i="8"/>
  <c r="Q88" i="8"/>
  <c r="M106" i="8"/>
  <c r="O112" i="8"/>
  <c r="O118" i="8"/>
  <c r="O123" i="8"/>
  <c r="O136" i="8"/>
  <c r="O150" i="8"/>
  <c r="O157" i="8"/>
  <c r="M175" i="8"/>
  <c r="S223" i="8"/>
  <c r="S271" i="8"/>
  <c r="O286" i="8"/>
  <c r="Q288" i="8"/>
  <c r="Q293" i="8"/>
  <c r="T293" i="8" s="1"/>
  <c r="S329" i="8"/>
  <c r="N207" i="6"/>
  <c r="P207" i="6" s="1"/>
  <c r="O207" i="6" s="1"/>
  <c r="N304" i="6"/>
  <c r="P304" i="6" s="1"/>
  <c r="O304" i="6" s="1"/>
  <c r="N17" i="7"/>
  <c r="P17" i="7" s="1"/>
  <c r="O17" i="7" s="1"/>
  <c r="N71" i="7"/>
  <c r="P71" i="7" s="1"/>
  <c r="O71" i="7" s="1"/>
  <c r="O15" i="8"/>
  <c r="Q17" i="8"/>
  <c r="Q22" i="8"/>
  <c r="O24" i="8"/>
  <c r="T24" i="8" s="1"/>
  <c r="S25" i="8"/>
  <c r="S33" i="8"/>
  <c r="M38" i="8"/>
  <c r="Q42" i="8"/>
  <c r="O54" i="8"/>
  <c r="Q55" i="8"/>
  <c r="S57" i="8"/>
  <c r="O60" i="8"/>
  <c r="Q72" i="8"/>
  <c r="M77" i="8"/>
  <c r="S99" i="8"/>
  <c r="S104" i="8"/>
  <c r="O106" i="8"/>
  <c r="O111" i="8"/>
  <c r="Q123" i="8"/>
  <c r="Q131" i="8"/>
  <c r="S136" i="8"/>
  <c r="S138" i="8"/>
  <c r="M143" i="8"/>
  <c r="Q150" i="8"/>
  <c r="Q157" i="8"/>
  <c r="M169" i="8"/>
  <c r="O175" i="8"/>
  <c r="S188" i="8"/>
  <c r="M192" i="8"/>
  <c r="O194" i="8"/>
  <c r="S195" i="8"/>
  <c r="M199" i="8"/>
  <c r="M201" i="8"/>
  <c r="M204" i="8"/>
  <c r="S213" i="8"/>
  <c r="Q269" i="8"/>
  <c r="M274" i="8"/>
  <c r="M276" i="8"/>
  <c r="Q284" i="8"/>
  <c r="Q286" i="8"/>
  <c r="S296" i="8"/>
  <c r="S312" i="8"/>
  <c r="M332" i="8"/>
  <c r="S333" i="8"/>
  <c r="N13" i="5"/>
  <c r="P13" i="5" s="1"/>
  <c r="O13" i="5" s="1"/>
  <c r="N41" i="6"/>
  <c r="P41" i="6" s="1"/>
  <c r="O41" i="6" s="1"/>
  <c r="N70" i="6"/>
  <c r="P70" i="6" s="1"/>
  <c r="O70" i="6" s="1"/>
  <c r="N93" i="6"/>
  <c r="P93" i="6" s="1"/>
  <c r="O93" i="6" s="1"/>
  <c r="N96" i="6"/>
  <c r="P96" i="6" s="1"/>
  <c r="O96" i="6" s="1"/>
  <c r="N99" i="6"/>
  <c r="P99" i="6" s="1"/>
  <c r="O99" i="6" s="1"/>
  <c r="N126" i="6"/>
  <c r="P126" i="6" s="1"/>
  <c r="O126" i="6" s="1"/>
  <c r="N131" i="6"/>
  <c r="P131" i="6" s="1"/>
  <c r="O131" i="6" s="1"/>
  <c r="N134" i="6"/>
  <c r="P134" i="6" s="1"/>
  <c r="O134" i="6" s="1"/>
  <c r="N140" i="6"/>
  <c r="P140" i="6" s="1"/>
  <c r="O140" i="6" s="1"/>
  <c r="N145" i="6"/>
  <c r="P145" i="6" s="1"/>
  <c r="O145" i="6" s="1"/>
  <c r="N157" i="6"/>
  <c r="P157" i="6" s="1"/>
  <c r="O157" i="6" s="1"/>
  <c r="N278" i="6"/>
  <c r="P278" i="6" s="1"/>
  <c r="O278" i="6" s="1"/>
  <c r="N284" i="6"/>
  <c r="P284" i="6" s="1"/>
  <c r="O284" i="6" s="1"/>
  <c r="N32" i="7"/>
  <c r="P32" i="7" s="1"/>
  <c r="O32" i="7" s="1"/>
  <c r="N38" i="7"/>
  <c r="P38" i="7" s="1"/>
  <c r="O38" i="7" s="1"/>
  <c r="N86" i="7"/>
  <c r="P86" i="7" s="1"/>
  <c r="O86" i="7" s="1"/>
  <c r="N125" i="7"/>
  <c r="P125" i="7" s="1"/>
  <c r="O125" i="7" s="1"/>
  <c r="N136" i="7"/>
  <c r="P136" i="7" s="1"/>
  <c r="O136" i="7" s="1"/>
  <c r="S18" i="8"/>
  <c r="M21" i="8"/>
  <c r="S22" i="8"/>
  <c r="S42" i="8"/>
  <c r="Q54" i="8"/>
  <c r="S55" i="8"/>
  <c r="Q62" i="8"/>
  <c r="O71" i="8"/>
  <c r="Q82" i="8"/>
  <c r="S88" i="8"/>
  <c r="Q93" i="8"/>
  <c r="Q111" i="8"/>
  <c r="S112" i="8"/>
  <c r="M115" i="8"/>
  <c r="S123" i="8"/>
  <c r="S131" i="8"/>
  <c r="Q143" i="8"/>
  <c r="M147" i="8"/>
  <c r="S150" i="8"/>
  <c r="O156" i="8"/>
  <c r="O169" i="8"/>
  <c r="O174" i="8"/>
  <c r="T174" i="8" s="1"/>
  <c r="Q187" i="8"/>
  <c r="O191" i="8"/>
  <c r="O192" i="8"/>
  <c r="Q199" i="8"/>
  <c r="M203" i="8"/>
  <c r="O204" i="8"/>
  <c r="S224" i="8"/>
  <c r="S269" i="8"/>
  <c r="Q274" i="8"/>
  <c r="O276" i="8"/>
  <c r="S277" i="8"/>
  <c r="S284" i="8"/>
  <c r="O292" i="8"/>
  <c r="M330" i="8"/>
  <c r="T330" i="8" s="1"/>
  <c r="O332" i="8"/>
  <c r="N27" i="6"/>
  <c r="P27" i="6" s="1"/>
  <c r="O27" i="6" s="1"/>
  <c r="N30" i="6"/>
  <c r="P30" i="6" s="1"/>
  <c r="O30" i="6" s="1"/>
  <c r="N53" i="6"/>
  <c r="P53" i="6" s="1"/>
  <c r="O53" i="6" s="1"/>
  <c r="N76" i="6"/>
  <c r="P76" i="6" s="1"/>
  <c r="O76" i="6" s="1"/>
  <c r="N88" i="6"/>
  <c r="P88" i="6" s="1"/>
  <c r="O88" i="6" s="1"/>
  <c r="N129" i="6"/>
  <c r="P129" i="6" s="1"/>
  <c r="O129" i="6" s="1"/>
  <c r="N150" i="6"/>
  <c r="P150" i="6" s="1"/>
  <c r="O150" i="6" s="1"/>
  <c r="N201" i="6"/>
  <c r="P201" i="6" s="1"/>
  <c r="O201" i="6" s="1"/>
  <c r="N106" i="7"/>
  <c r="P106" i="7" s="1"/>
  <c r="O106" i="7" s="1"/>
  <c r="N111" i="7"/>
  <c r="P111" i="7" s="1"/>
  <c r="O111" i="7" s="1"/>
  <c r="N117" i="7"/>
  <c r="P117" i="7" s="1"/>
  <c r="O117" i="7" s="1"/>
  <c r="N120" i="7"/>
  <c r="P120" i="7" s="1"/>
  <c r="O120" i="7" s="1"/>
  <c r="N123" i="7"/>
  <c r="P123" i="7" s="1"/>
  <c r="O123" i="7" s="1"/>
  <c r="S106" i="8"/>
  <c r="S175" i="8"/>
  <c r="S192" i="8"/>
  <c r="S199" i="8"/>
  <c r="S274" i="8"/>
  <c r="Q114" i="8"/>
  <c r="S114" i="8"/>
  <c r="O114" i="8"/>
  <c r="O193" i="8"/>
  <c r="S193" i="8"/>
  <c r="Q193" i="8"/>
  <c r="M193" i="8"/>
  <c r="N147" i="6"/>
  <c r="P147" i="6" s="1"/>
  <c r="O147" i="6" s="1"/>
  <c r="N149" i="6"/>
  <c r="P149" i="6" s="1"/>
  <c r="O149" i="6" s="1"/>
  <c r="N161" i="6"/>
  <c r="P161" i="6" s="1"/>
  <c r="O161" i="6" s="1"/>
  <c r="N306" i="6"/>
  <c r="P306" i="6" s="1"/>
  <c r="O306" i="6" s="1"/>
  <c r="N29" i="7"/>
  <c r="P29" i="7" s="1"/>
  <c r="O29" i="7" s="1"/>
  <c r="N47" i="7"/>
  <c r="P47" i="7" s="1"/>
  <c r="O47" i="7" s="1"/>
  <c r="N65" i="7"/>
  <c r="P65" i="7" s="1"/>
  <c r="O65" i="7" s="1"/>
  <c r="N83" i="7"/>
  <c r="P83" i="7" s="1"/>
  <c r="O83" i="7" s="1"/>
  <c r="O20" i="8"/>
  <c r="Q36" i="8"/>
  <c r="O36" i="8"/>
  <c r="S76" i="8"/>
  <c r="Q76" i="8"/>
  <c r="M80" i="8"/>
  <c r="M114" i="8"/>
  <c r="M120" i="8"/>
  <c r="O137" i="8"/>
  <c r="S137" i="8"/>
  <c r="Q145" i="8"/>
  <c r="O145" i="8"/>
  <c r="Q132" i="8"/>
  <c r="S132" i="8"/>
  <c r="O132" i="8"/>
  <c r="M132" i="8"/>
  <c r="M283" i="8"/>
  <c r="O283" i="8"/>
  <c r="N197" i="6"/>
  <c r="P197" i="6" s="1"/>
  <c r="O197" i="6" s="1"/>
  <c r="N298" i="6"/>
  <c r="P298" i="6" s="1"/>
  <c r="O298" i="6" s="1"/>
  <c r="N308" i="6"/>
  <c r="P308" i="6" s="1"/>
  <c r="O308" i="6" s="1"/>
  <c r="N26" i="7"/>
  <c r="P26" i="7" s="1"/>
  <c r="O26" i="7" s="1"/>
  <c r="N44" i="7"/>
  <c r="P44" i="7" s="1"/>
  <c r="O44" i="7" s="1"/>
  <c r="N62" i="7"/>
  <c r="P62" i="7" s="1"/>
  <c r="O62" i="7" s="1"/>
  <c r="N80" i="7"/>
  <c r="P80" i="7" s="1"/>
  <c r="O80" i="7" s="1"/>
  <c r="Q16" i="8"/>
  <c r="Q20" i="8"/>
  <c r="O23" i="8"/>
  <c r="M30" i="8"/>
  <c r="M34" i="8"/>
  <c r="M36" i="8"/>
  <c r="M44" i="8"/>
  <c r="Q44" i="8"/>
  <c r="M48" i="8"/>
  <c r="Q48" i="8"/>
  <c r="O48" i="8"/>
  <c r="M64" i="8"/>
  <c r="M76" i="8"/>
  <c r="Q137" i="8"/>
  <c r="M145" i="8"/>
  <c r="Q177" i="8"/>
  <c r="S177" i="8"/>
  <c r="O177" i="8"/>
  <c r="M177" i="8"/>
  <c r="M95" i="8"/>
  <c r="Q95" i="8"/>
  <c r="M141" i="8"/>
  <c r="S141" i="8"/>
  <c r="Q141" i="8"/>
  <c r="N16" i="5"/>
  <c r="P16" i="5" s="1"/>
  <c r="O16" i="5" s="1"/>
  <c r="N21" i="6"/>
  <c r="P21" i="6" s="1"/>
  <c r="O21" i="6" s="1"/>
  <c r="N23" i="6"/>
  <c r="P23" i="6" s="1"/>
  <c r="O23" i="6" s="1"/>
  <c r="N28" i="6"/>
  <c r="P28" i="6" s="1"/>
  <c r="O28" i="6" s="1"/>
  <c r="N33" i="6"/>
  <c r="P33" i="6" s="1"/>
  <c r="O33" i="6" s="1"/>
  <c r="N35" i="6"/>
  <c r="P35" i="6" s="1"/>
  <c r="O35" i="6" s="1"/>
  <c r="N40" i="6"/>
  <c r="P40" i="6" s="1"/>
  <c r="O40" i="6" s="1"/>
  <c r="N45" i="6"/>
  <c r="P45" i="6" s="1"/>
  <c r="O45" i="6" s="1"/>
  <c r="N47" i="6"/>
  <c r="P47" i="6" s="1"/>
  <c r="O47" i="6" s="1"/>
  <c r="N52" i="6"/>
  <c r="P52" i="6" s="1"/>
  <c r="O52" i="6" s="1"/>
  <c r="N57" i="6"/>
  <c r="P57" i="6" s="1"/>
  <c r="O57" i="6" s="1"/>
  <c r="N59" i="6"/>
  <c r="P59" i="6" s="1"/>
  <c r="O59" i="6" s="1"/>
  <c r="N64" i="6"/>
  <c r="P64" i="6" s="1"/>
  <c r="O64" i="6" s="1"/>
  <c r="N69" i="6"/>
  <c r="P69" i="6" s="1"/>
  <c r="O69" i="6" s="1"/>
  <c r="N71" i="6"/>
  <c r="P71" i="6" s="1"/>
  <c r="O71" i="6" s="1"/>
  <c r="N84" i="6"/>
  <c r="P84" i="6" s="1"/>
  <c r="O84" i="6" s="1"/>
  <c r="N89" i="6"/>
  <c r="P89" i="6" s="1"/>
  <c r="O89" i="6" s="1"/>
  <c r="N94" i="6"/>
  <c r="P94" i="6" s="1"/>
  <c r="O94" i="6" s="1"/>
  <c r="N102" i="6"/>
  <c r="P102" i="6" s="1"/>
  <c r="O102" i="6" s="1"/>
  <c r="N105" i="6"/>
  <c r="P105" i="6" s="1"/>
  <c r="O105" i="6" s="1"/>
  <c r="N108" i="6"/>
  <c r="P108" i="6" s="1"/>
  <c r="O108" i="6" s="1"/>
  <c r="N116" i="6"/>
  <c r="P116" i="6" s="1"/>
  <c r="O116" i="6" s="1"/>
  <c r="N119" i="6"/>
  <c r="P119" i="6" s="1"/>
  <c r="O119" i="6" s="1"/>
  <c r="N122" i="6"/>
  <c r="P122" i="6" s="1"/>
  <c r="O122" i="6" s="1"/>
  <c r="N125" i="6"/>
  <c r="P125" i="6" s="1"/>
  <c r="O125" i="6" s="1"/>
  <c r="N132" i="6"/>
  <c r="P132" i="6" s="1"/>
  <c r="O132" i="6" s="1"/>
  <c r="N139" i="6"/>
  <c r="P139" i="6" s="1"/>
  <c r="O139" i="6" s="1"/>
  <c r="N143" i="6"/>
  <c r="P143" i="6" s="1"/>
  <c r="O143" i="6" s="1"/>
  <c r="N146" i="6"/>
  <c r="P146" i="6" s="1"/>
  <c r="O146" i="6" s="1"/>
  <c r="N162" i="6"/>
  <c r="P162" i="6" s="1"/>
  <c r="O162" i="6" s="1"/>
  <c r="N171" i="6"/>
  <c r="P171" i="6" s="1"/>
  <c r="O171" i="6" s="1"/>
  <c r="N179" i="6"/>
  <c r="P179" i="6" s="1"/>
  <c r="O179" i="6" s="1"/>
  <c r="N181" i="6"/>
  <c r="P181" i="6" s="1"/>
  <c r="O181" i="6" s="1"/>
  <c r="N183" i="6"/>
  <c r="P183" i="6" s="1"/>
  <c r="O183" i="6" s="1"/>
  <c r="N191" i="6"/>
  <c r="P191" i="6" s="1"/>
  <c r="O191" i="6" s="1"/>
  <c r="N193" i="6"/>
  <c r="P193" i="6" s="1"/>
  <c r="O193" i="6" s="1"/>
  <c r="N205" i="6"/>
  <c r="P205" i="6" s="1"/>
  <c r="O205" i="6" s="1"/>
  <c r="N277" i="6"/>
  <c r="P277" i="6" s="1"/>
  <c r="O277" i="6" s="1"/>
  <c r="N290" i="6"/>
  <c r="P290" i="6" s="1"/>
  <c r="O290" i="6" s="1"/>
  <c r="N300" i="6"/>
  <c r="P300" i="6" s="1"/>
  <c r="O300" i="6" s="1"/>
  <c r="N310" i="6"/>
  <c r="P310" i="6" s="1"/>
  <c r="O310" i="6" s="1"/>
  <c r="N23" i="7"/>
  <c r="P23" i="7" s="1"/>
  <c r="O23" i="7" s="1"/>
  <c r="N41" i="7"/>
  <c r="P41" i="7" s="1"/>
  <c r="O41" i="7" s="1"/>
  <c r="N59" i="7"/>
  <c r="P59" i="7" s="1"/>
  <c r="O59" i="7" s="1"/>
  <c r="N77" i="7"/>
  <c r="P77" i="7" s="1"/>
  <c r="O77" i="7" s="1"/>
  <c r="N99" i="7"/>
  <c r="P99" i="7" s="1"/>
  <c r="O99" i="7" s="1"/>
  <c r="N105" i="7"/>
  <c r="P105" i="7" s="1"/>
  <c r="O105" i="7" s="1"/>
  <c r="N114" i="7"/>
  <c r="P114" i="7" s="1"/>
  <c r="O114" i="7" s="1"/>
  <c r="N118" i="7"/>
  <c r="P118" i="7" s="1"/>
  <c r="O118" i="7" s="1"/>
  <c r="N135" i="7"/>
  <c r="P135" i="7" s="1"/>
  <c r="O135" i="7" s="1"/>
  <c r="M12" i="8"/>
  <c r="Q13" i="8"/>
  <c r="O19" i="8"/>
  <c r="Q23" i="8"/>
  <c r="S24" i="8"/>
  <c r="M26" i="8"/>
  <c r="O30" i="8"/>
  <c r="O44" i="8"/>
  <c r="Q53" i="8"/>
  <c r="O64" i="8"/>
  <c r="O76" i="8"/>
  <c r="Q100" i="8"/>
  <c r="O100" i="8"/>
  <c r="M100" i="8"/>
  <c r="M105" i="8"/>
  <c r="Q105" i="8"/>
  <c r="M117" i="8"/>
  <c r="S117" i="8"/>
  <c r="Q117" i="8"/>
  <c r="M133" i="8"/>
  <c r="N14" i="5"/>
  <c r="P14" i="5" s="1"/>
  <c r="O14" i="5" s="1"/>
  <c r="N87" i="6"/>
  <c r="P87" i="6" s="1"/>
  <c r="O87" i="6" s="1"/>
  <c r="N100" i="6"/>
  <c r="P100" i="6" s="1"/>
  <c r="O100" i="6" s="1"/>
  <c r="N111" i="6"/>
  <c r="P111" i="6" s="1"/>
  <c r="O111" i="6" s="1"/>
  <c r="N137" i="6"/>
  <c r="P137" i="6" s="1"/>
  <c r="O137" i="6" s="1"/>
  <c r="N144" i="6"/>
  <c r="P144" i="6" s="1"/>
  <c r="O144" i="6" s="1"/>
  <c r="N151" i="6"/>
  <c r="P151" i="6" s="1"/>
  <c r="O151" i="6" s="1"/>
  <c r="N158" i="6"/>
  <c r="P158" i="6" s="1"/>
  <c r="O158" i="6" s="1"/>
  <c r="N165" i="6"/>
  <c r="P165" i="6" s="1"/>
  <c r="O165" i="6" s="1"/>
  <c r="N283" i="6"/>
  <c r="P283" i="6" s="1"/>
  <c r="O283" i="6" s="1"/>
  <c r="N126" i="7"/>
  <c r="P126" i="7" s="1"/>
  <c r="O126" i="7" s="1"/>
  <c r="O12" i="8"/>
  <c r="S13" i="8"/>
  <c r="S16" i="8"/>
  <c r="Q19" i="8"/>
  <c r="S20" i="8"/>
  <c r="S23" i="8"/>
  <c r="O26" i="8"/>
  <c r="S30" i="8"/>
  <c r="S36" i="8"/>
  <c r="S48" i="8"/>
  <c r="M61" i="8"/>
  <c r="T61" i="8" s="1"/>
  <c r="M71" i="8"/>
  <c r="Q94" i="8"/>
  <c r="O94" i="8"/>
  <c r="M94" i="8"/>
  <c r="M140" i="8"/>
  <c r="Q140" i="8"/>
  <c r="O140" i="8"/>
  <c r="Q189" i="8"/>
  <c r="O189" i="8"/>
  <c r="M189" i="8"/>
  <c r="Q207" i="8"/>
  <c r="O207" i="8"/>
  <c r="M207" i="8"/>
  <c r="S207" i="8"/>
  <c r="N12" i="5"/>
  <c r="P12" i="5" s="1"/>
  <c r="O12" i="5" s="1"/>
  <c r="N17" i="5"/>
  <c r="P17" i="5" s="1"/>
  <c r="O17" i="5" s="1"/>
  <c r="N24" i="6"/>
  <c r="P24" i="6" s="1"/>
  <c r="O24" i="6" s="1"/>
  <c r="N36" i="6"/>
  <c r="P36" i="6" s="1"/>
  <c r="O36" i="6" s="1"/>
  <c r="N48" i="6"/>
  <c r="P48" i="6" s="1"/>
  <c r="O48" i="6" s="1"/>
  <c r="N60" i="6"/>
  <c r="P60" i="6" s="1"/>
  <c r="O60" i="6" s="1"/>
  <c r="N72" i="6"/>
  <c r="P72" i="6" s="1"/>
  <c r="O72" i="6" s="1"/>
  <c r="N77" i="6"/>
  <c r="P77" i="6" s="1"/>
  <c r="O77" i="6" s="1"/>
  <c r="N82" i="6"/>
  <c r="P82" i="6" s="1"/>
  <c r="O82" i="6" s="1"/>
  <c r="N90" i="6"/>
  <c r="P90" i="6" s="1"/>
  <c r="O90" i="6" s="1"/>
  <c r="N95" i="6"/>
  <c r="P95" i="6" s="1"/>
  <c r="O95" i="6" s="1"/>
  <c r="N114" i="6"/>
  <c r="P114" i="6" s="1"/>
  <c r="O114" i="6" s="1"/>
  <c r="N117" i="6"/>
  <c r="P117" i="6" s="1"/>
  <c r="O117" i="6" s="1"/>
  <c r="N120" i="6"/>
  <c r="P120" i="6" s="1"/>
  <c r="O120" i="6" s="1"/>
  <c r="N123" i="6"/>
  <c r="P123" i="6" s="1"/>
  <c r="O123" i="6" s="1"/>
  <c r="N128" i="6"/>
  <c r="P128" i="6" s="1"/>
  <c r="O128" i="6" s="1"/>
  <c r="N135" i="6"/>
  <c r="P135" i="6" s="1"/>
  <c r="O135" i="6" s="1"/>
  <c r="N156" i="6"/>
  <c r="P156" i="6" s="1"/>
  <c r="O156" i="6" s="1"/>
  <c r="N180" i="6"/>
  <c r="P180" i="6" s="1"/>
  <c r="O180" i="6" s="1"/>
  <c r="N186" i="6"/>
  <c r="P186" i="6" s="1"/>
  <c r="O186" i="6" s="1"/>
  <c r="N192" i="6"/>
  <c r="P192" i="6" s="1"/>
  <c r="O192" i="6" s="1"/>
  <c r="N203" i="6"/>
  <c r="P203" i="6" s="1"/>
  <c r="O203" i="6" s="1"/>
  <c r="N271" i="6"/>
  <c r="P271" i="6" s="1"/>
  <c r="O271" i="6" s="1"/>
  <c r="N280" i="6"/>
  <c r="P280" i="6" s="1"/>
  <c r="O280" i="6" s="1"/>
  <c r="N93" i="7"/>
  <c r="P93" i="7" s="1"/>
  <c r="O93" i="7" s="1"/>
  <c r="N108" i="7"/>
  <c r="P108" i="7" s="1"/>
  <c r="O108" i="7" s="1"/>
  <c r="N112" i="7"/>
  <c r="P112" i="7" s="1"/>
  <c r="O112" i="7" s="1"/>
  <c r="N119" i="7"/>
  <c r="P119" i="7" s="1"/>
  <c r="O119" i="7" s="1"/>
  <c r="N129" i="7"/>
  <c r="P129" i="7" s="1"/>
  <c r="O129" i="7" s="1"/>
  <c r="S19" i="8"/>
  <c r="O43" i="8"/>
  <c r="M43" i="8"/>
  <c r="Q49" i="8"/>
  <c r="O49" i="8"/>
  <c r="M60" i="8"/>
  <c r="S60" i="8"/>
  <c r="M63" i="8"/>
  <c r="Q63" i="8"/>
  <c r="O63" i="8"/>
  <c r="O90" i="8"/>
  <c r="S90" i="8"/>
  <c r="O92" i="8"/>
  <c r="Q92" i="8"/>
  <c r="Q151" i="8"/>
  <c r="O151" i="8"/>
  <c r="M151" i="8"/>
  <c r="Q183" i="8"/>
  <c r="O183" i="8"/>
  <c r="M183" i="8"/>
  <c r="S183" i="8"/>
  <c r="S225" i="8"/>
  <c r="M225" i="8"/>
  <c r="T225" i="8" s="1"/>
  <c r="S310" i="8"/>
  <c r="S337" i="8"/>
  <c r="S341" i="8"/>
  <c r="M343" i="8"/>
  <c r="S74" i="8"/>
  <c r="S109" i="8"/>
  <c r="S111" i="8"/>
  <c r="S125" i="8"/>
  <c r="S129" i="8"/>
  <c r="Q156" i="8"/>
  <c r="S178" i="8"/>
  <c r="S187" i="8"/>
  <c r="Q190" i="8"/>
  <c r="Q194" i="8"/>
  <c r="S216" i="8"/>
  <c r="S218" i="8"/>
  <c r="S273" i="8"/>
  <c r="Q292" i="8"/>
  <c r="Q300" i="8"/>
  <c r="O302" i="8"/>
  <c r="M314" i="8"/>
  <c r="T314" i="8" s="1"/>
  <c r="M321" i="8"/>
  <c r="T321" i="8" s="1"/>
  <c r="M324" i="8"/>
  <c r="M326" i="8"/>
  <c r="T326" i="8" s="1"/>
  <c r="M328" i="8"/>
  <c r="T328" i="8" s="1"/>
  <c r="M334" i="8"/>
  <c r="T334" i="8" s="1"/>
  <c r="M336" i="8"/>
  <c r="T336" i="8" s="1"/>
  <c r="M342" i="8"/>
  <c r="S28" i="8"/>
  <c r="S34" i="8"/>
  <c r="S41" i="8"/>
  <c r="S56" i="8"/>
  <c r="S65" i="8"/>
  <c r="S68" i="8"/>
  <c r="M82" i="8"/>
  <c r="M88" i="8"/>
  <c r="Q89" i="8"/>
  <c r="S92" i="8"/>
  <c r="S95" i="8"/>
  <c r="O99" i="8"/>
  <c r="S105" i="8"/>
  <c r="O113" i="8"/>
  <c r="S118" i="8"/>
  <c r="M124" i="8"/>
  <c r="M131" i="8"/>
  <c r="M139" i="8"/>
  <c r="S142" i="8"/>
  <c r="O144" i="8"/>
  <c r="S146" i="8"/>
  <c r="M153" i="8"/>
  <c r="M155" i="8"/>
  <c r="S156" i="8"/>
  <c r="M176" i="8"/>
  <c r="S181" i="8"/>
  <c r="O186" i="8"/>
  <c r="S190" i="8"/>
  <c r="S194" i="8"/>
  <c r="M197" i="8"/>
  <c r="S200" i="8"/>
  <c r="Q205" i="8"/>
  <c r="M215" i="8"/>
  <c r="T215" i="8" s="1"/>
  <c r="M221" i="8"/>
  <c r="T221" i="8" s="1"/>
  <c r="Q268" i="8"/>
  <c r="M270" i="8"/>
  <c r="T270" i="8" s="1"/>
  <c r="M272" i="8"/>
  <c r="T272" i="8" s="1"/>
  <c r="S283" i="8"/>
  <c r="S285" i="8"/>
  <c r="S286" i="8"/>
  <c r="M290" i="8"/>
  <c r="S293" i="8"/>
  <c r="S300" i="8"/>
  <c r="Q302" i="8"/>
  <c r="S309" i="8"/>
  <c r="Q324" i="8"/>
  <c r="O342" i="8"/>
  <c r="S44" i="8"/>
  <c r="S46" i="8"/>
  <c r="M62" i="8"/>
  <c r="T62" i="8" s="1"/>
  <c r="S64" i="8"/>
  <c r="S70" i="8"/>
  <c r="M73" i="8"/>
  <c r="S89" i="8"/>
  <c r="O91" i="8"/>
  <c r="Q99" i="8"/>
  <c r="S107" i="8"/>
  <c r="Q113" i="8"/>
  <c r="S128" i="8"/>
  <c r="O139" i="8"/>
  <c r="S140" i="8"/>
  <c r="Q144" i="8"/>
  <c r="S145" i="8"/>
  <c r="Q155" i="8"/>
  <c r="S164" i="8"/>
  <c r="O176" i="8"/>
  <c r="O197" i="8"/>
  <c r="S205" i="8"/>
  <c r="S268" i="8"/>
  <c r="Q290" i="8"/>
  <c r="S302" i="8"/>
  <c r="S347" i="8"/>
  <c r="S94" i="8"/>
  <c r="S100" i="8"/>
  <c r="S144" i="8"/>
  <c r="S151" i="8"/>
  <c r="S155" i="8"/>
  <c r="S186" i="8"/>
  <c r="S189" i="8"/>
  <c r="O267" i="8"/>
  <c r="M284" i="8"/>
  <c r="O289" i="8"/>
  <c r="S290" i="8"/>
  <c r="M345" i="8"/>
  <c r="P210" i="6"/>
  <c r="G5" i="6"/>
  <c r="P11" i="6"/>
  <c r="N11" i="5"/>
  <c r="M18" i="5"/>
  <c r="G5" i="5"/>
  <c r="M208" i="6"/>
  <c r="P5" i="5"/>
  <c r="P8" i="6"/>
  <c r="N152" i="6"/>
  <c r="P152" i="6" s="1"/>
  <c r="O152" i="6" s="1"/>
  <c r="N199" i="6"/>
  <c r="P199" i="6" s="1"/>
  <c r="O199" i="6" s="1"/>
  <c r="P267" i="6"/>
  <c r="N164" i="6"/>
  <c r="P164" i="6" s="1"/>
  <c r="O164" i="6" s="1"/>
  <c r="M287" i="6"/>
  <c r="N293" i="6"/>
  <c r="P293" i="6" s="1"/>
  <c r="O293" i="6" s="1"/>
  <c r="N311" i="6"/>
  <c r="P311" i="6" s="1"/>
  <c r="O311" i="6" s="1"/>
  <c r="N268" i="6"/>
  <c r="P268" i="6" s="1"/>
  <c r="O268" i="6" s="1"/>
  <c r="M312" i="6"/>
  <c r="N305" i="6"/>
  <c r="P305" i="6" s="1"/>
  <c r="O305" i="6" s="1"/>
  <c r="O289" i="6"/>
  <c r="N142" i="6"/>
  <c r="P142" i="6" s="1"/>
  <c r="O142" i="6" s="1"/>
  <c r="N148" i="6"/>
  <c r="P148" i="6" s="1"/>
  <c r="O148" i="6" s="1"/>
  <c r="N154" i="6"/>
  <c r="P154" i="6" s="1"/>
  <c r="O154" i="6" s="1"/>
  <c r="N160" i="6"/>
  <c r="P160" i="6" s="1"/>
  <c r="O160" i="6" s="1"/>
  <c r="N166" i="6"/>
  <c r="P166" i="6" s="1"/>
  <c r="O166" i="6" s="1"/>
  <c r="N187" i="6"/>
  <c r="P187" i="6" s="1"/>
  <c r="O187" i="6" s="1"/>
  <c r="N299" i="6"/>
  <c r="P299" i="6" s="1"/>
  <c r="O299" i="6" s="1"/>
  <c r="G5" i="7"/>
  <c r="M137" i="7"/>
  <c r="N11" i="7"/>
  <c r="M29" i="8"/>
  <c r="O29" i="8"/>
  <c r="Q40" i="8"/>
  <c r="O40" i="8"/>
  <c r="M40" i="8"/>
  <c r="Q67" i="8"/>
  <c r="O67" i="8"/>
  <c r="M67" i="8"/>
  <c r="N286" i="6"/>
  <c r="P286" i="6" s="1"/>
  <c r="O286" i="6" s="1"/>
  <c r="Q27" i="8"/>
  <c r="M27" i="8"/>
  <c r="Q29" i="8"/>
  <c r="Q50" i="8"/>
  <c r="M50" i="8"/>
  <c r="Q79" i="8"/>
  <c r="O79" i="8"/>
  <c r="S79" i="8"/>
  <c r="M79" i="8"/>
  <c r="O27" i="8"/>
  <c r="S29" i="8"/>
  <c r="Q31" i="8"/>
  <c r="M31" i="8"/>
  <c r="O31" i="8"/>
  <c r="O50" i="8"/>
  <c r="S27" i="8"/>
  <c r="Q39" i="8"/>
  <c r="O39" i="8"/>
  <c r="M39" i="8"/>
  <c r="R208" i="8"/>
  <c r="S11" i="8"/>
  <c r="S32" i="8"/>
  <c r="Q32" i="8"/>
  <c r="M32" i="8"/>
  <c r="Q51" i="8"/>
  <c r="S51" i="8"/>
  <c r="O51" i="8"/>
  <c r="M51" i="8"/>
  <c r="O28" i="8"/>
  <c r="M28" i="8"/>
  <c r="S40" i="8"/>
  <c r="Q119" i="8"/>
  <c r="O119" i="8"/>
  <c r="M119" i="8"/>
  <c r="Q28" i="8"/>
  <c r="Q52" i="8"/>
  <c r="O52" i="8"/>
  <c r="M52" i="8"/>
  <c r="Q78" i="8"/>
  <c r="S78" i="8"/>
  <c r="O78" i="8"/>
  <c r="M78" i="8"/>
  <c r="Q85" i="8"/>
  <c r="O85" i="8"/>
  <c r="M85" i="8"/>
  <c r="S85" i="8"/>
  <c r="O170" i="8"/>
  <c r="M170" i="8"/>
  <c r="Q170" i="8"/>
  <c r="M275" i="8"/>
  <c r="Q275" i="8"/>
  <c r="O41" i="8"/>
  <c r="M41" i="8"/>
  <c r="O59" i="8"/>
  <c r="M59" i="8"/>
  <c r="Q84" i="8"/>
  <c r="O84" i="8"/>
  <c r="Q102" i="8"/>
  <c r="S102" i="8"/>
  <c r="Q108" i="8"/>
  <c r="O108" i="8"/>
  <c r="M108" i="8"/>
  <c r="Q125" i="8"/>
  <c r="O125" i="8"/>
  <c r="M125" i="8"/>
  <c r="Q159" i="8"/>
  <c r="O159" i="8"/>
  <c r="M159" i="8"/>
  <c r="S210" i="8"/>
  <c r="O275" i="8"/>
  <c r="Q287" i="8"/>
  <c r="O287" i="8"/>
  <c r="Q58" i="8"/>
  <c r="O58" i="8"/>
  <c r="O110" i="8"/>
  <c r="M110" i="8"/>
  <c r="Q121" i="8"/>
  <c r="O121" i="8"/>
  <c r="Q127" i="8"/>
  <c r="O127" i="8"/>
  <c r="S127" i="8"/>
  <c r="M127" i="8"/>
  <c r="Q152" i="8"/>
  <c r="O152" i="8"/>
  <c r="O161" i="8"/>
  <c r="Q161" i="8"/>
  <c r="S161" i="8"/>
  <c r="Q171" i="8"/>
  <c r="O171" i="8"/>
  <c r="M171" i="8"/>
  <c r="M206" i="8"/>
  <c r="Q206" i="8"/>
  <c r="O206" i="8"/>
  <c r="M287" i="8"/>
  <c r="Q294" i="8"/>
  <c r="O294" i="8"/>
  <c r="M294" i="8"/>
  <c r="O33" i="8"/>
  <c r="Q34" i="8"/>
  <c r="Q35" i="8"/>
  <c r="O37" i="8"/>
  <c r="O38" i="8"/>
  <c r="O47" i="8"/>
  <c r="M47" i="8"/>
  <c r="M56" i="8"/>
  <c r="M57" i="8"/>
  <c r="M58" i="8"/>
  <c r="S67" i="8"/>
  <c r="O69" i="8"/>
  <c r="O75" i="8"/>
  <c r="O77" i="8"/>
  <c r="T77" i="8" s="1"/>
  <c r="Q83" i="8"/>
  <c r="O83" i="8"/>
  <c r="O102" i="8"/>
  <c r="S108" i="8"/>
  <c r="Q110" i="8"/>
  <c r="M121" i="8"/>
  <c r="Q149" i="8"/>
  <c r="M152" i="8"/>
  <c r="S159" i="8"/>
  <c r="M161" i="8"/>
  <c r="Q166" i="8"/>
  <c r="O166" i="8"/>
  <c r="M166" i="8"/>
  <c r="O173" i="8"/>
  <c r="M173" i="8"/>
  <c r="Q173" i="8"/>
  <c r="M202" i="8"/>
  <c r="S206" i="8"/>
  <c r="S226" i="8"/>
  <c r="S325" i="8"/>
  <c r="Q325" i="8"/>
  <c r="M325" i="8"/>
  <c r="O325" i="8"/>
  <c r="R1" i="8"/>
  <c r="H5" i="8" s="1"/>
  <c r="O11" i="8"/>
  <c r="M13" i="8"/>
  <c r="M14" i="8"/>
  <c r="T14" i="8" s="1"/>
  <c r="S31" i="8"/>
  <c r="Q46" i="8"/>
  <c r="O46" i="8"/>
  <c r="Q47" i="8"/>
  <c r="S50" i="8"/>
  <c r="O56" i="8"/>
  <c r="O57" i="8"/>
  <c r="Q69" i="8"/>
  <c r="M74" i="8"/>
  <c r="Q75" i="8"/>
  <c r="M81" i="8"/>
  <c r="Q81" i="8"/>
  <c r="M83" i="8"/>
  <c r="S84" i="8"/>
  <c r="O86" i="8"/>
  <c r="Q86" i="8"/>
  <c r="M86" i="8"/>
  <c r="M101" i="8"/>
  <c r="Q107" i="8"/>
  <c r="O107" i="8"/>
  <c r="M107" i="8"/>
  <c r="S110" i="8"/>
  <c r="Q120" i="8"/>
  <c r="S120" i="8"/>
  <c r="S121" i="8"/>
  <c r="Q126" i="8"/>
  <c r="O126" i="8"/>
  <c r="M126" i="8"/>
  <c r="M154" i="8"/>
  <c r="S166" i="8"/>
  <c r="S171" i="8"/>
  <c r="O202" i="8"/>
  <c r="S227" i="8"/>
  <c r="M227" i="8"/>
  <c r="T227" i="8" s="1"/>
  <c r="Q11" i="8"/>
  <c r="M15" i="8"/>
  <c r="T15" i="8" s="1"/>
  <c r="M16" i="8"/>
  <c r="O17" i="8"/>
  <c r="S37" i="8"/>
  <c r="M45" i="8"/>
  <c r="M46" i="8"/>
  <c r="O53" i="8"/>
  <c r="M53" i="8"/>
  <c r="S58" i="8"/>
  <c r="S69" i="8"/>
  <c r="Q74" i="8"/>
  <c r="S75" i="8"/>
  <c r="O80" i="8"/>
  <c r="Q80" i="8"/>
  <c r="S83" i="8"/>
  <c r="O101" i="8"/>
  <c r="Q103" i="8"/>
  <c r="O103" i="8"/>
  <c r="Q109" i="8"/>
  <c r="O109" i="8"/>
  <c r="M109" i="8"/>
  <c r="O128" i="8"/>
  <c r="M128" i="8"/>
  <c r="O135" i="8"/>
  <c r="M135" i="8"/>
  <c r="S135" i="8"/>
  <c r="Q148" i="8"/>
  <c r="O148" i="8"/>
  <c r="M148" i="8"/>
  <c r="S153" i="8"/>
  <c r="Q153" i="8"/>
  <c r="O154" i="8"/>
  <c r="Q160" i="8"/>
  <c r="O160" i="8"/>
  <c r="S160" i="8"/>
  <c r="M160" i="8"/>
  <c r="M162" i="8"/>
  <c r="Q162" i="8"/>
  <c r="S162" i="8"/>
  <c r="O167" i="8"/>
  <c r="Q167" i="8"/>
  <c r="M167" i="8"/>
  <c r="O184" i="8"/>
  <c r="M184" i="8"/>
  <c r="Q311" i="8"/>
  <c r="O311" i="8"/>
  <c r="M311" i="8"/>
  <c r="O98" i="8"/>
  <c r="M98" i="8"/>
  <c r="O116" i="8"/>
  <c r="M116" i="8"/>
  <c r="O134" i="8"/>
  <c r="M134" i="8"/>
  <c r="S149" i="8"/>
  <c r="S154" i="8"/>
  <c r="Q165" i="8"/>
  <c r="O165" i="8"/>
  <c r="Q180" i="8"/>
  <c r="O180" i="8"/>
  <c r="M180" i="8"/>
  <c r="S220" i="8"/>
  <c r="O278" i="8"/>
  <c r="M278" i="8"/>
  <c r="Q278" i="8"/>
  <c r="S278" i="8"/>
  <c r="S304" i="8"/>
  <c r="S311" i="8"/>
  <c r="S323" i="8"/>
  <c r="S71" i="8"/>
  <c r="O87" i="8"/>
  <c r="M89" i="8"/>
  <c r="M90" i="8"/>
  <c r="Q97" i="8"/>
  <c r="O97" i="8"/>
  <c r="Q98" i="8"/>
  <c r="S101" i="8"/>
  <c r="Q115" i="8"/>
  <c r="O115" i="8"/>
  <c r="Q116" i="8"/>
  <c r="S119" i="8"/>
  <c r="Q133" i="8"/>
  <c r="O133" i="8"/>
  <c r="Q134" i="8"/>
  <c r="M158" i="8"/>
  <c r="M165" i="8"/>
  <c r="M168" i="8"/>
  <c r="Q168" i="8"/>
  <c r="O168" i="8"/>
  <c r="S170" i="8"/>
  <c r="Q172" i="8"/>
  <c r="O172" i="8"/>
  <c r="M172" i="8"/>
  <c r="S173" i="8"/>
  <c r="S180" i="8"/>
  <c r="O185" i="8"/>
  <c r="M185" i="8"/>
  <c r="M198" i="8"/>
  <c r="M211" i="8"/>
  <c r="T211" i="8" s="1"/>
  <c r="S211" i="8"/>
  <c r="M224" i="8"/>
  <c r="Q224" i="8"/>
  <c r="O224" i="8"/>
  <c r="O282" i="8"/>
  <c r="M282" i="8"/>
  <c r="S282" i="8"/>
  <c r="S77" i="8"/>
  <c r="Q87" i="8"/>
  <c r="M91" i="8"/>
  <c r="M92" i="8"/>
  <c r="O93" i="8"/>
  <c r="M96" i="8"/>
  <c r="T96" i="8" s="1"/>
  <c r="M97" i="8"/>
  <c r="O104" i="8"/>
  <c r="M104" i="8"/>
  <c r="O122" i="8"/>
  <c r="M122" i="8"/>
  <c r="S134" i="8"/>
  <c r="S148" i="8"/>
  <c r="O158" i="8"/>
  <c r="Q164" i="8"/>
  <c r="O164" i="8"/>
  <c r="Q179" i="8"/>
  <c r="O179" i="8"/>
  <c r="M179" i="8"/>
  <c r="O181" i="8"/>
  <c r="Q181" i="8"/>
  <c r="M181" i="8"/>
  <c r="O198" i="8"/>
  <c r="M200" i="8"/>
  <c r="Q200" i="8"/>
  <c r="O200" i="8"/>
  <c r="M219" i="8"/>
  <c r="T219" i="8" s="1"/>
  <c r="S219" i="8"/>
  <c r="Q282" i="8"/>
  <c r="S297" i="8"/>
  <c r="S152" i="8"/>
  <c r="M182" i="8"/>
  <c r="Q182" i="8"/>
  <c r="O182" i="8"/>
  <c r="S184" i="8"/>
  <c r="S198" i="8"/>
  <c r="O266" i="8"/>
  <c r="M266" i="8"/>
  <c r="S275" i="8"/>
  <c r="S281" i="8"/>
  <c r="R338" i="8"/>
  <c r="R349" i="8" s="1"/>
  <c r="O308" i="8"/>
  <c r="M308" i="8"/>
  <c r="S308" i="8"/>
  <c r="S327" i="8"/>
  <c r="S335" i="8"/>
  <c r="M335" i="8"/>
  <c r="T335" i="8" s="1"/>
  <c r="M136" i="8"/>
  <c r="M137" i="8"/>
  <c r="O138" i="8"/>
  <c r="S158" i="8"/>
  <c r="Q178" i="8"/>
  <c r="O178" i="8"/>
  <c r="M205" i="8"/>
  <c r="T205" i="8" s="1"/>
  <c r="O223" i="8"/>
  <c r="Q223" i="8"/>
  <c r="M223" i="8"/>
  <c r="Q266" i="8"/>
  <c r="M285" i="8"/>
  <c r="Q285" i="8"/>
  <c r="O285" i="8"/>
  <c r="O288" i="8"/>
  <c r="M288" i="8"/>
  <c r="S294" i="8"/>
  <c r="T302" i="8"/>
  <c r="Q308" i="8"/>
  <c r="S202" i="8"/>
  <c r="S212" i="8"/>
  <c r="Q281" i="8"/>
  <c r="O281" i="8"/>
  <c r="S287" i="8"/>
  <c r="S292" i="8"/>
  <c r="O295" i="8"/>
  <c r="M295" i="8"/>
  <c r="Q331" i="8"/>
  <c r="O331" i="8"/>
  <c r="M331" i="8"/>
  <c r="M186" i="8"/>
  <c r="M187" i="8"/>
  <c r="O188" i="8"/>
  <c r="M267" i="8"/>
  <c r="M268" i="8"/>
  <c r="O269" i="8"/>
  <c r="Q277" i="8"/>
  <c r="O277" i="8"/>
  <c r="M281" i="8"/>
  <c r="Q295" i="8"/>
  <c r="S298" i="8"/>
  <c r="O300" i="8"/>
  <c r="S319" i="8"/>
  <c r="M319" i="8"/>
  <c r="T319" i="8" s="1"/>
  <c r="S331" i="8"/>
  <c r="S340" i="8"/>
  <c r="Q342" i="8"/>
  <c r="O343" i="8"/>
  <c r="M344" i="8"/>
  <c r="T344" i="8" s="1"/>
  <c r="O345" i="8"/>
  <c r="M346" i="8"/>
  <c r="T346" i="8" s="1"/>
  <c r="Q273" i="8"/>
  <c r="Q283" i="8"/>
  <c r="Q289" i="8"/>
  <c r="T289" i="8" s="1"/>
  <c r="O324" i="8"/>
  <c r="Q343" i="8"/>
  <c r="Q345" i="8"/>
  <c r="M341" i="8"/>
  <c r="O341" i="8"/>
  <c r="N265" i="6" l="1"/>
  <c r="T284" i="8"/>
  <c r="T131" i="8"/>
  <c r="T187" i="8"/>
  <c r="T37" i="8"/>
  <c r="T12" i="8"/>
  <c r="T30" i="8"/>
  <c r="T332" i="8"/>
  <c r="T143" i="8"/>
  <c r="T54" i="8"/>
  <c r="T175" i="8"/>
  <c r="T88" i="8"/>
  <c r="T188" i="8"/>
  <c r="T70" i="8"/>
  <c r="T273" i="8"/>
  <c r="T35" i="8"/>
  <c r="T123" i="8"/>
  <c r="T112" i="8"/>
  <c r="T66" i="8"/>
  <c r="T82" i="8"/>
  <c r="T145" i="8"/>
  <c r="T169" i="8"/>
  <c r="T55" i="8"/>
  <c r="T68" i="8"/>
  <c r="T163" i="8"/>
  <c r="T269" i="8"/>
  <c r="T203" i="8"/>
  <c r="T164" i="8"/>
  <c r="T115" i="8"/>
  <c r="T45" i="8"/>
  <c r="T34" i="8"/>
  <c r="T43" i="8"/>
  <c r="T292" i="8"/>
  <c r="T22" i="8"/>
  <c r="T195" i="8"/>
  <c r="T130" i="8"/>
  <c r="T142" i="8"/>
  <c r="T118" i="8"/>
  <c r="T196" i="8"/>
  <c r="T201" i="8"/>
  <c r="T147" i="8"/>
  <c r="T276" i="8"/>
  <c r="T25" i="8"/>
  <c r="T138" i="8"/>
  <c r="T274" i="8"/>
  <c r="T192" i="8"/>
  <c r="T343" i="8"/>
  <c r="T324" i="8"/>
  <c r="T186" i="8"/>
  <c r="T93" i="8"/>
  <c r="T120" i="8"/>
  <c r="T129" i="8"/>
  <c r="T300" i="8"/>
  <c r="T181" i="8"/>
  <c r="T92" i="8"/>
  <c r="T17" i="8"/>
  <c r="T149" i="8"/>
  <c r="T38" i="8"/>
  <c r="T73" i="8"/>
  <c r="T190" i="8"/>
  <c r="T63" i="8"/>
  <c r="T65" i="8"/>
  <c r="T122" i="8"/>
  <c r="T91" i="8"/>
  <c r="T89" i="8"/>
  <c r="T184" i="8"/>
  <c r="T16" i="8"/>
  <c r="T13" i="8"/>
  <c r="T124" i="8"/>
  <c r="T99" i="8"/>
  <c r="T191" i="8"/>
  <c r="T72" i="8"/>
  <c r="T342" i="8"/>
  <c r="T136" i="8"/>
  <c r="T33" i="8"/>
  <c r="T204" i="8"/>
  <c r="T133" i="8"/>
  <c r="T153" i="8"/>
  <c r="T102" i="8"/>
  <c r="T95" i="8"/>
  <c r="T21" i="8"/>
  <c r="T150" i="8"/>
  <c r="T157" i="8"/>
  <c r="T18" i="8"/>
  <c r="T97" i="8"/>
  <c r="T185" i="8"/>
  <c r="T80" i="8"/>
  <c r="T69" i="8"/>
  <c r="T144" i="8"/>
  <c r="T113" i="8"/>
  <c r="T183" i="8"/>
  <c r="T48" i="8"/>
  <c r="T200" i="8"/>
  <c r="T165" i="8"/>
  <c r="T176" i="8"/>
  <c r="T151" i="8"/>
  <c r="T49" i="8"/>
  <c r="T189" i="8"/>
  <c r="T94" i="8"/>
  <c r="T105" i="8"/>
  <c r="T44" i="8"/>
  <c r="T193" i="8"/>
  <c r="T199" i="8"/>
  <c r="T194" i="8"/>
  <c r="T111" i="8"/>
  <c r="T106" i="8"/>
  <c r="T42" i="8"/>
  <c r="T197" i="8"/>
  <c r="T177" i="8"/>
  <c r="T286" i="8"/>
  <c r="T81" i="8"/>
  <c r="T139" i="8"/>
  <c r="T156" i="8"/>
  <c r="T285" i="8"/>
  <c r="T152" i="8"/>
  <c r="T58" i="8"/>
  <c r="T290" i="8"/>
  <c r="T71" i="8"/>
  <c r="T19" i="8"/>
  <c r="T178" i="8"/>
  <c r="T162" i="8"/>
  <c r="T101" i="8"/>
  <c r="T287" i="8"/>
  <c r="T51" i="8"/>
  <c r="T20" i="8"/>
  <c r="T137" i="8"/>
  <c r="T288" i="8"/>
  <c r="T223" i="8"/>
  <c r="T160" i="8"/>
  <c r="T126" i="8"/>
  <c r="T86" i="8"/>
  <c r="T121" i="8"/>
  <c r="T125" i="8"/>
  <c r="T140" i="8"/>
  <c r="T141" i="8"/>
  <c r="T283" i="8"/>
  <c r="T172" i="8"/>
  <c r="T148" i="8"/>
  <c r="T128" i="8"/>
  <c r="T103" i="8"/>
  <c r="T53" i="8"/>
  <c r="T60" i="8"/>
  <c r="T23" i="8"/>
  <c r="T155" i="8"/>
  <c r="T341" i="8"/>
  <c r="T161" i="8"/>
  <c r="T59" i="8"/>
  <c r="T52" i="8"/>
  <c r="P312" i="6"/>
  <c r="T207" i="8"/>
  <c r="T268" i="8"/>
  <c r="T267" i="8"/>
  <c r="T171" i="8"/>
  <c r="T100" i="8"/>
  <c r="T76" i="8"/>
  <c r="T132" i="8"/>
  <c r="T114" i="8"/>
  <c r="T266" i="8"/>
  <c r="T87" i="8"/>
  <c r="S348" i="8"/>
  <c r="T345" i="8"/>
  <c r="T281" i="8"/>
  <c r="T338" i="8" s="1"/>
  <c r="T90" i="8"/>
  <c r="T109" i="8"/>
  <c r="T154" i="8"/>
  <c r="T83" i="8"/>
  <c r="T84" i="8"/>
  <c r="T41" i="8"/>
  <c r="T170" i="8"/>
  <c r="T78" i="8"/>
  <c r="T27" i="8"/>
  <c r="T40" i="8"/>
  <c r="T64" i="8"/>
  <c r="T36" i="8"/>
  <c r="T277" i="8"/>
  <c r="T180" i="8"/>
  <c r="T135" i="8"/>
  <c r="T166" i="8"/>
  <c r="T32" i="8"/>
  <c r="T117" i="8"/>
  <c r="T26" i="8"/>
  <c r="T6" i="8"/>
  <c r="S279" i="8"/>
  <c r="T29" i="8"/>
  <c r="N18" i="5"/>
  <c r="P3" i="5" s="1"/>
  <c r="G6" i="5" s="1"/>
  <c r="P11" i="5"/>
  <c r="T331" i="8"/>
  <c r="T308" i="8"/>
  <c r="T134" i="8"/>
  <c r="T311" i="8"/>
  <c r="T167" i="8"/>
  <c r="T11" i="8"/>
  <c r="T208" i="8" s="1"/>
  <c r="T57" i="8"/>
  <c r="S208" i="8"/>
  <c r="T31" i="8"/>
  <c r="P11" i="7"/>
  <c r="N137" i="7"/>
  <c r="P3" i="7" s="1"/>
  <c r="G6" i="7" s="1"/>
  <c r="N312" i="6"/>
  <c r="P208" i="6"/>
  <c r="O11" i="6"/>
  <c r="O210" i="6"/>
  <c r="P265" i="6"/>
  <c r="T56" i="8"/>
  <c r="T159" i="8"/>
  <c r="P6" i="7"/>
  <c r="N208" i="6"/>
  <c r="T224" i="8"/>
  <c r="T278" i="8"/>
  <c r="T116" i="8"/>
  <c r="T202" i="8"/>
  <c r="T75" i="8"/>
  <c r="T47" i="8"/>
  <c r="T127" i="8"/>
  <c r="T110" i="8"/>
  <c r="T275" i="8"/>
  <c r="T28" i="8"/>
  <c r="T50" i="8"/>
  <c r="M313" i="6"/>
  <c r="N287" i="6"/>
  <c r="T168" i="8"/>
  <c r="T182" i="8"/>
  <c r="T282" i="8"/>
  <c r="T158" i="8"/>
  <c r="T107" i="8"/>
  <c r="T74" i="8"/>
  <c r="T325" i="8"/>
  <c r="T108" i="8"/>
  <c r="T119" i="8"/>
  <c r="T67" i="8"/>
  <c r="P287" i="6"/>
  <c r="O267" i="6"/>
  <c r="T295" i="8"/>
  <c r="S338" i="8"/>
  <c r="T179" i="8"/>
  <c r="T104" i="8"/>
  <c r="T198" i="8"/>
  <c r="T98" i="8"/>
  <c r="T46" i="8"/>
  <c r="T173" i="8"/>
  <c r="T294" i="8"/>
  <c r="T206" i="8"/>
  <c r="T85" i="8"/>
  <c r="T39" i="8"/>
  <c r="T79" i="8"/>
  <c r="P6" i="5"/>
  <c r="P313" i="6" l="1"/>
  <c r="P2" i="6" s="1"/>
  <c r="L18" i="5"/>
  <c r="P4" i="5" s="1"/>
  <c r="L8" i="5" s="1"/>
  <c r="L137" i="7"/>
  <c r="P4" i="7" s="1"/>
  <c r="L8" i="7" s="1"/>
  <c r="P137" i="7"/>
  <c r="O11" i="7"/>
  <c r="M1" i="7" s="1"/>
  <c r="P6" i="6"/>
  <c r="P7" i="6" s="1"/>
  <c r="M1" i="6"/>
  <c r="H5" i="6" s="1"/>
  <c r="S349" i="8"/>
  <c r="N313" i="6"/>
  <c r="P3" i="6" s="1"/>
  <c r="G6" i="6" s="1"/>
  <c r="P18" i="5"/>
  <c r="P2" i="5" s="1"/>
  <c r="P7" i="5" s="1"/>
  <c r="O11" i="5"/>
  <c r="M1" i="5" s="1"/>
  <c r="H5" i="5" s="1"/>
  <c r="H5" i="7" l="1"/>
  <c r="A7" i="6"/>
  <c r="L313" i="6"/>
  <c r="P4" i="6" s="1"/>
  <c r="L8" i="6" s="1"/>
  <c r="A7" i="5"/>
  <c r="J349" i="8"/>
  <c r="T3" i="8"/>
  <c r="A8" i="8"/>
  <c r="P2" i="7"/>
  <c r="P7" i="7" s="1"/>
  <c r="A7" i="7"/>
  <c r="G6" i="8" l="1"/>
  <c r="T4" i="8"/>
  <c r="J7" i="8" s="1"/>
  <c r="T8" i="8"/>
</calcChain>
</file>

<file path=xl/sharedStrings.xml><?xml version="1.0" encoding="utf-8"?>
<sst xmlns="http://schemas.openxmlformats.org/spreadsheetml/2006/main" count="1935" uniqueCount="439">
  <si>
    <t>C1</t>
  </si>
  <si>
    <t>Büroraum</t>
  </si>
  <si>
    <t>C2</t>
  </si>
  <si>
    <t>Besprechungsraum</t>
  </si>
  <si>
    <t>D</t>
  </si>
  <si>
    <t>Funktionsraum</t>
  </si>
  <si>
    <t>E1</t>
  </si>
  <si>
    <t>E2</t>
  </si>
  <si>
    <t>G1</t>
  </si>
  <si>
    <t>I1</t>
  </si>
  <si>
    <t>I2</t>
  </si>
  <si>
    <t>Sozialraum</t>
  </si>
  <si>
    <t>KR</t>
  </si>
  <si>
    <t>Leistg:</t>
  </si>
  <si>
    <t>Unterhaltsreinigung</t>
  </si>
  <si>
    <t>Objekt:</t>
  </si>
  <si>
    <t>Friedrich-Alexander-Universität Erlangen-Nürnberg</t>
  </si>
  <si>
    <t>Stand:</t>
  </si>
  <si>
    <t>Angebotswert:</t>
  </si>
  <si>
    <t>zu reinigende Räume:</t>
  </si>
  <si>
    <t>Gewerk:</t>
  </si>
  <si>
    <t>Produktivstunden:</t>
  </si>
  <si>
    <t>Intervall:</t>
  </si>
  <si>
    <t>A</t>
  </si>
  <si>
    <t>Durchschnittsleistung:</t>
  </si>
  <si>
    <t>Grundfläche:</t>
  </si>
  <si>
    <t>Reinigungsfläche:</t>
  </si>
  <si>
    <t xml:space="preserve">Kalkulatorischer Stundenverrechnungssatz: </t>
  </si>
  <si>
    <t>EP Reinigungsfläche:</t>
  </si>
  <si>
    <t xml:space="preserve">Höchste zulässige Reinigungsleistung (m²/h): </t>
  </si>
  <si>
    <t>Pos.</t>
  </si>
  <si>
    <t>Bereich</t>
  </si>
  <si>
    <t>Ebene</t>
  </si>
  <si>
    <t>R-Nr.</t>
  </si>
  <si>
    <t xml:space="preserve">Raumart </t>
  </si>
  <si>
    <t>Raumbezeichnung</t>
  </si>
  <si>
    <t>Bodenbelag</t>
  </si>
  <si>
    <t>LV</t>
  </si>
  <si>
    <t>Fläche
(m²)</t>
  </si>
  <si>
    <t>Turnus (Woche)</t>
  </si>
  <si>
    <t>Intervall
(Jahr)</t>
  </si>
  <si>
    <r>
      <t>Leistung
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/h)</t>
    </r>
  </si>
  <si>
    <r>
      <t>Reinigungs-
fläche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</si>
  <si>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h / Jahr</t>
  </si>
  <si>
    <t>EP-RG 
(€)</t>
  </si>
  <si>
    <t>GP-Jahr
(€)</t>
  </si>
  <si>
    <t>Technik</t>
  </si>
  <si>
    <t>Treppenraum, -Lauf, Rampe</t>
  </si>
  <si>
    <t>Flur</t>
  </si>
  <si>
    <t>Flur allgemein</t>
  </si>
  <si>
    <t>Foyer</t>
  </si>
  <si>
    <t>Büro</t>
  </si>
  <si>
    <t>Büroraum allgemein</t>
  </si>
  <si>
    <t>Lagerraum</t>
  </si>
  <si>
    <t>Abstellraum</t>
  </si>
  <si>
    <t>Treppenhaus</t>
  </si>
  <si>
    <t>Garderobe</t>
  </si>
  <si>
    <t>Besprechungsraum allgemein</t>
  </si>
  <si>
    <t>Teeküche</t>
  </si>
  <si>
    <t>Fliesen</t>
  </si>
  <si>
    <t>Toilette</t>
  </si>
  <si>
    <t>Putzraum</t>
  </si>
  <si>
    <t>Lager</t>
  </si>
  <si>
    <t>N1</t>
  </si>
  <si>
    <t>Archiv</t>
  </si>
  <si>
    <t>WC</t>
  </si>
  <si>
    <t>GS</t>
  </si>
  <si>
    <t>Gesamtsumme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</si>
  <si>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</si>
  <si>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</si>
  <si>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</si>
  <si>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</si>
  <si>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</si>
  <si>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</si>
  <si>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</si>
  <si>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</si>
  <si>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</si>
  <si>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</si>
  <si>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GP-Jahr:</t>
  </si>
  <si>
    <t>Gesamtpreis pro Jahr</t>
  </si>
  <si>
    <t>KR:</t>
  </si>
  <si>
    <t>keine Reinigung</t>
  </si>
  <si>
    <t>SR:</t>
  </si>
  <si>
    <t>Sonderreinigung</t>
  </si>
  <si>
    <t>Los:</t>
  </si>
  <si>
    <t>Wasserturm Fulerum</t>
  </si>
  <si>
    <t>Velauer Straße</t>
  </si>
  <si>
    <t>max. Turnus (Woche):</t>
  </si>
  <si>
    <t>45472 Mülheim an der Ruhr</t>
  </si>
  <si>
    <t>max. Intervall (Jahr):</t>
  </si>
  <si>
    <t>durchschn. h pro Tag:</t>
  </si>
  <si>
    <t>Reinigungsgruppe</t>
  </si>
  <si>
    <t>Intervall (Woche)</t>
  </si>
  <si>
    <t>OG</t>
  </si>
  <si>
    <t>Rundgang</t>
  </si>
  <si>
    <t>Verkehrsfläche</t>
  </si>
  <si>
    <t>Estrich, roh und Gitterrost</t>
  </si>
  <si>
    <t>E5</t>
  </si>
  <si>
    <t>Behälter 1</t>
  </si>
  <si>
    <t>Estrich beschichtet</t>
  </si>
  <si>
    <t>Behälter 2</t>
  </si>
  <si>
    <t>Behälter 3</t>
  </si>
  <si>
    <t>EG</t>
  </si>
  <si>
    <t>Eingang Batterieraum</t>
  </si>
  <si>
    <t>Estrich, roh</t>
  </si>
  <si>
    <t>Eingang-Treppenhaus</t>
  </si>
  <si>
    <t>E6</t>
  </si>
  <si>
    <t>Zwischen- ebene</t>
  </si>
  <si>
    <t>Rohrversorgung</t>
  </si>
  <si>
    <t xml:space="preserve">ZS </t>
  </si>
  <si>
    <t>Zwischensumme Gebäude A</t>
  </si>
  <si>
    <t>Gebäude B</t>
  </si>
  <si>
    <t>KG</t>
  </si>
  <si>
    <t>K</t>
  </si>
  <si>
    <t>1. OG</t>
  </si>
  <si>
    <t>B 203</t>
  </si>
  <si>
    <t>Arkadengang</t>
  </si>
  <si>
    <t>Außentreppe</t>
  </si>
  <si>
    <t>1m Sommer/ 1w Winter</t>
  </si>
  <si>
    <t>Austritt Notausgang</t>
  </si>
  <si>
    <t>B 200</t>
  </si>
  <si>
    <t>Teppich</t>
  </si>
  <si>
    <t>B 103</t>
  </si>
  <si>
    <t>Büro (Empfang)</t>
  </si>
  <si>
    <t>B 201</t>
  </si>
  <si>
    <t>Büro (Sekretariat)</t>
  </si>
  <si>
    <t>B 202</t>
  </si>
  <si>
    <t>Büro 1 (Leitung)</t>
  </si>
  <si>
    <t>DG</t>
  </si>
  <si>
    <t>Dachterasse</t>
  </si>
  <si>
    <t>Außenfläche</t>
  </si>
  <si>
    <t>Stahlbeton</t>
  </si>
  <si>
    <t>N2</t>
  </si>
  <si>
    <t>B 006</t>
  </si>
  <si>
    <t>DU/ WC/ Umkleide Damen</t>
  </si>
  <si>
    <t>Sanitärraum</t>
  </si>
  <si>
    <t>Fliese</t>
  </si>
  <si>
    <t>B 005</t>
  </si>
  <si>
    <t>DU/ WC/ Umkleide Herren</t>
  </si>
  <si>
    <t>Eingang</t>
  </si>
  <si>
    <t>B 004</t>
  </si>
  <si>
    <t>Haus-Anschluss
Raum (Lüftung)</t>
  </si>
  <si>
    <t>Technikraum</t>
  </si>
  <si>
    <t>M</t>
  </si>
  <si>
    <t>B 003</t>
  </si>
  <si>
    <t>Heizungsraum</t>
  </si>
  <si>
    <t>B 105</t>
  </si>
  <si>
    <t>Laubengang</t>
  </si>
  <si>
    <t>N3</t>
  </si>
  <si>
    <t>Lichtschacht</t>
  </si>
  <si>
    <t>Luftraum</t>
  </si>
  <si>
    <t>Luft</t>
  </si>
  <si>
    <t xml:space="preserve">Luftraum </t>
  </si>
  <si>
    <t>Maschinenraum 
Personenaufzug</t>
  </si>
  <si>
    <t>Notausgang</t>
  </si>
  <si>
    <t>Schacht Personenaufzug</t>
  </si>
  <si>
    <t>B 002</t>
  </si>
  <si>
    <t>Service</t>
  </si>
  <si>
    <t>Technik / EDV</t>
  </si>
  <si>
    <t>B 104</t>
  </si>
  <si>
    <t>B 001</t>
  </si>
  <si>
    <t>Technikraum / Lüftung</t>
  </si>
  <si>
    <t>UV</t>
  </si>
  <si>
    <t>Vorbereich</t>
  </si>
  <si>
    <t>Vorraum WC</t>
  </si>
  <si>
    <t>WC Damen</t>
  </si>
  <si>
    <t>B 204</t>
  </si>
  <si>
    <t>WC Herren</t>
  </si>
  <si>
    <t>B205</t>
  </si>
  <si>
    <t>WC Vorraum B 101</t>
  </si>
  <si>
    <t>Wohnung</t>
  </si>
  <si>
    <t>Zwischensumme Gebäude B</t>
  </si>
  <si>
    <t>Gebäude C</t>
  </si>
  <si>
    <t xml:space="preserve">Außentreppe </t>
  </si>
  <si>
    <t>C204/ C205</t>
  </si>
  <si>
    <t>C206/ C207</t>
  </si>
  <si>
    <t>C208/ C209</t>
  </si>
  <si>
    <t>C 201</t>
  </si>
  <si>
    <t>C202/ C203</t>
  </si>
  <si>
    <t>Garage</t>
  </si>
  <si>
    <t>Beschichtung</t>
  </si>
  <si>
    <t>N6</t>
  </si>
  <si>
    <t>Reinigungsgang</t>
  </si>
  <si>
    <t>Treppe</t>
  </si>
  <si>
    <t>Zugang</t>
  </si>
  <si>
    <t>Flur Übergang C/D</t>
  </si>
  <si>
    <t>Zugang C/D</t>
  </si>
  <si>
    <t>Zwischensumme Gebäude C</t>
  </si>
  <si>
    <t>Gebäude D</t>
  </si>
  <si>
    <t>D204/ D205</t>
  </si>
  <si>
    <t>D 201</t>
  </si>
  <si>
    <t>D202/ D203</t>
  </si>
  <si>
    <t>D 208</t>
  </si>
  <si>
    <t>Leerraum</t>
  </si>
  <si>
    <t>Schleuse</t>
  </si>
  <si>
    <t>D 101</t>
  </si>
  <si>
    <t>D 207</t>
  </si>
  <si>
    <t>D 206</t>
  </si>
  <si>
    <t>WC Vorraum</t>
  </si>
  <si>
    <t>D103</t>
  </si>
  <si>
    <t>PVC</t>
  </si>
  <si>
    <t>Zwischensumme Gebäude D</t>
  </si>
  <si>
    <t>Reinigung erfolgt an:</t>
  </si>
  <si>
    <t>Angebotswert (Jahr):</t>
  </si>
  <si>
    <t>Aquarius Wassermuseum</t>
  </si>
  <si>
    <t xml:space="preserve">Montag - Samstag  </t>
  </si>
  <si>
    <t xml:space="preserve">Sonn- und </t>
  </si>
  <si>
    <t>Hohen Feiertagen</t>
  </si>
  <si>
    <t>Produktivstunden (Jahr):</t>
  </si>
  <si>
    <t>Burgstraße 70</t>
  </si>
  <si>
    <t>BV</t>
  </si>
  <si>
    <t>Feiertagen</t>
  </si>
  <si>
    <t>45476 Mülheim an der Ruhr</t>
  </si>
  <si>
    <t>KSTVS:</t>
  </si>
  <si>
    <t>Angebotswert pro Monat:</t>
  </si>
  <si>
    <t>Stunden pro Monat:</t>
  </si>
  <si>
    <r>
      <t>Fläche 
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</si>
  <si>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>Reinigungs-fläche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</si>
  <si>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h/Jahr</t>
  </si>
  <si>
    <t>GP (Jahr)
(€)</t>
  </si>
  <si>
    <t>ZS</t>
  </si>
  <si>
    <t>Zwischensumme Vorburg</t>
  </si>
  <si>
    <t>1.OG</t>
  </si>
  <si>
    <t>Flur / Eingangsbereich</t>
  </si>
  <si>
    <t>Vinyl</t>
  </si>
  <si>
    <t>Ausstellung</t>
  </si>
  <si>
    <t>Holz</t>
  </si>
  <si>
    <t>E4</t>
  </si>
  <si>
    <t xml:space="preserve">Durchgang zur Ausstellung mit 2 Stufen </t>
  </si>
  <si>
    <t>Saal der Ausstellung</t>
  </si>
  <si>
    <t>Information / Kasse Burg</t>
  </si>
  <si>
    <t>WC / Abstellraum zur Information / Kasse Burg</t>
  </si>
  <si>
    <t>2.OG</t>
  </si>
  <si>
    <t>Flur / TRH zur Hausmeisterwohnung (HMW)</t>
  </si>
  <si>
    <t>Flur / TRH zur Hausmeisterwohnung (HMW) 22 Stufen</t>
  </si>
  <si>
    <t>HMW - Wohnzimmer</t>
  </si>
  <si>
    <t>HMW - Kinderzimmer</t>
  </si>
  <si>
    <t>HMW - Bad</t>
  </si>
  <si>
    <t>HMW - Küche / Esszimmer</t>
  </si>
  <si>
    <t>HMW -Schlafzimmer</t>
  </si>
  <si>
    <t>HMW -Flur</t>
  </si>
  <si>
    <t>Dachboden</t>
  </si>
  <si>
    <t>Flur zum Dachboden</t>
  </si>
  <si>
    <t>Verwaltung WC</t>
  </si>
  <si>
    <t>Verwaltung Lager</t>
  </si>
  <si>
    <t>Verwaltung Flur</t>
  </si>
  <si>
    <t>Verwaltung Arbeitszimmer 1</t>
  </si>
  <si>
    <t>Verwaltung Arbeitszimmer 2</t>
  </si>
  <si>
    <t>Verwaltung Arbeitszimmer 3</t>
  </si>
  <si>
    <t>Verwaltung  Flur Durchgang</t>
  </si>
  <si>
    <t>Verwaltung  Besprechungsraum</t>
  </si>
  <si>
    <t>Verwaltung  Arbeitsküche</t>
  </si>
  <si>
    <t>Verwaltung Lager II</t>
  </si>
  <si>
    <t>Verwaltung Arbeitszimmer 4</t>
  </si>
  <si>
    <t>1. / 2. OG</t>
  </si>
  <si>
    <t>Technik-Raum im Zwischengeschoss</t>
  </si>
  <si>
    <t>Gastraum</t>
  </si>
  <si>
    <t>Küche</t>
  </si>
  <si>
    <t>Lager / Durchgang</t>
  </si>
  <si>
    <t>Flur 1</t>
  </si>
  <si>
    <t>Flur 2</t>
  </si>
  <si>
    <t>Bierkeller</t>
  </si>
  <si>
    <t>WC-Herren</t>
  </si>
  <si>
    <t>WC-Damen</t>
  </si>
  <si>
    <t>Eingangsbereich</t>
  </si>
  <si>
    <t>Sandstein</t>
  </si>
  <si>
    <t xml:space="preserve">Technik-Raum </t>
  </si>
  <si>
    <t>Heizung-Vorraum</t>
  </si>
  <si>
    <t>Toiletten-Vorraum</t>
  </si>
  <si>
    <t>Zwischensumme</t>
  </si>
  <si>
    <t>Hauptburg</t>
  </si>
  <si>
    <t>Erschließung</t>
  </si>
  <si>
    <t>geschliffener Estrich</t>
  </si>
  <si>
    <t>Naturstein</t>
  </si>
  <si>
    <t xml:space="preserve">EG </t>
  </si>
  <si>
    <t>Pumi</t>
  </si>
  <si>
    <t>Museumsp.</t>
  </si>
  <si>
    <t>Kautschuk</t>
  </si>
  <si>
    <t>Bildung</t>
  </si>
  <si>
    <t>Seminar</t>
  </si>
  <si>
    <t>Ausst./Erschl. TRH2</t>
  </si>
  <si>
    <t>ErschließungTRH1</t>
  </si>
  <si>
    <t>Dachraum</t>
  </si>
  <si>
    <t>Dachraum/ohne Nutz.</t>
  </si>
  <si>
    <t>Lager/ohne Nutz.</t>
  </si>
  <si>
    <t>SG</t>
  </si>
  <si>
    <t>Seminarküche</t>
  </si>
  <si>
    <t>J1</t>
  </si>
  <si>
    <t>WC-Anlagen</t>
  </si>
  <si>
    <t>Schwerpunkt</t>
  </si>
  <si>
    <t>Pflaster</t>
  </si>
  <si>
    <t>Werkstatt</t>
  </si>
  <si>
    <t>W</t>
  </si>
  <si>
    <t>Nebenraum</t>
  </si>
  <si>
    <t>Kapelle</t>
  </si>
  <si>
    <t>Steinboden</t>
  </si>
  <si>
    <t>T</t>
  </si>
  <si>
    <t>Empore</t>
  </si>
  <si>
    <t>Zwischensumme Hauptburg</t>
  </si>
  <si>
    <t>Torhaus</t>
  </si>
  <si>
    <t>Shop</t>
  </si>
  <si>
    <t>Info</t>
  </si>
  <si>
    <t>Verwaltung</t>
  </si>
  <si>
    <t>UG</t>
  </si>
  <si>
    <t>Turnus</t>
  </si>
  <si>
    <t>M1</t>
  </si>
  <si>
    <t>Revierplan</t>
  </si>
  <si>
    <t xml:space="preserve">Objektleitung: </t>
  </si>
  <si>
    <t>Die Reinigung erfolgt 1 x monatlich</t>
  </si>
  <si>
    <t>Die Reinigung erfolgt 1 x wöchentlich</t>
  </si>
  <si>
    <t>Die Reinigung erfolgt 2 x wöchentlich</t>
  </si>
  <si>
    <t>Die Reinigung erfolgt 3 x wöchentlich</t>
  </si>
  <si>
    <t>Die Reinigung erfolgt 5 x wöchentlich</t>
  </si>
  <si>
    <t>Montag</t>
  </si>
  <si>
    <t>Dienstag</t>
  </si>
  <si>
    <t xml:space="preserve">Mittwoch </t>
  </si>
  <si>
    <t>Donnerstag</t>
  </si>
  <si>
    <t>Freitag</t>
  </si>
  <si>
    <t>Revier</t>
  </si>
  <si>
    <t>Revier:</t>
  </si>
  <si>
    <t>00.004</t>
  </si>
  <si>
    <t>00.005</t>
  </si>
  <si>
    <t>00.008</t>
  </si>
  <si>
    <t>00.011</t>
  </si>
  <si>
    <t>Vorlesungs- und prüfungsfreie Zeit (VFZ)</t>
  </si>
  <si>
    <t>00.001</t>
  </si>
  <si>
    <t>00.002</t>
  </si>
  <si>
    <t>00.007</t>
  </si>
  <si>
    <t>00.010</t>
  </si>
  <si>
    <t>Wochentag</t>
  </si>
  <si>
    <t>Samstag</t>
  </si>
  <si>
    <t>Sonntag</t>
  </si>
  <si>
    <t>EWF - Seminargebäude</t>
  </si>
  <si>
    <t>Regensburger Straße 160</t>
  </si>
  <si>
    <t>90478 Nürnberg</t>
  </si>
  <si>
    <t>00 Erdgeschoss</t>
  </si>
  <si>
    <t>Windfang</t>
  </si>
  <si>
    <t>00.001 Windfang</t>
  </si>
  <si>
    <t>00.002 Windfang</t>
  </si>
  <si>
    <t>00.003</t>
  </si>
  <si>
    <t>Eingangshalle</t>
  </si>
  <si>
    <t>00.003 Eingangshalle</t>
  </si>
  <si>
    <t>00.004 Treppen O</t>
  </si>
  <si>
    <t>00.005 Verbindungsflur mitTreppe zum Aula-Gebäude</t>
  </si>
  <si>
    <t>00.006-1</t>
  </si>
  <si>
    <t>00.0061 Flur 2017</t>
  </si>
  <si>
    <t>00.006-2</t>
  </si>
  <si>
    <t>00.0062 Flur 2017</t>
  </si>
  <si>
    <t>00.007 Treppenhaus S</t>
  </si>
  <si>
    <t>00.008 Treppenhaus W</t>
  </si>
  <si>
    <t>00.009-1</t>
  </si>
  <si>
    <t>00.0091 Flur 2017</t>
  </si>
  <si>
    <t>00.009-2</t>
  </si>
  <si>
    <t>00.0092 Flur 2017</t>
  </si>
  <si>
    <t>00.010 Treppen W</t>
  </si>
  <si>
    <t>00.011 Büro  FSI (Zugang über 00.013)</t>
  </si>
  <si>
    <t>C4</t>
  </si>
  <si>
    <t>00.012</t>
  </si>
  <si>
    <t>00.012 Büro  FSI (Zugang über 00.013) -&gt; Lager 2020-07?</t>
  </si>
  <si>
    <t>00.013</t>
  </si>
  <si>
    <t>00.013 -PRJ Besprechung - Dr. Sabina Enzelberger</t>
  </si>
  <si>
    <t>00.014</t>
  </si>
  <si>
    <t>Übungsraum</t>
  </si>
  <si>
    <t>00.014 Übung 40_Pl</t>
  </si>
  <si>
    <t>00.015</t>
  </si>
  <si>
    <t>00.015 -PRJ Büro LS Fremsprachendidaktik Piske -&gt; 2022 Schulpäd-Digital</t>
  </si>
  <si>
    <t>00.015-1</t>
  </si>
  <si>
    <t>00.0151 Büro LS Fremsprachendidaktik Piske 2019-04 -&gt;Schulpäd Gläser-Zikuda -&gt; 2022 Schulpäd-Digital</t>
  </si>
  <si>
    <t>00.015-2</t>
  </si>
  <si>
    <t>Vorraum</t>
  </si>
  <si>
    <t>00.0152 Vorraum</t>
  </si>
  <si>
    <t>00.016</t>
  </si>
  <si>
    <t>00.016 Büro LS Piske Umzug nach ER - Herbst 2013 -&gt; Schulpädagogik Gläser-Zikuda</t>
  </si>
  <si>
    <t>00.017</t>
  </si>
  <si>
    <t>00.017 Büro LS Piske Umzug nach ER - Herbst 2013 -&gt; Schulpädagogik Gläser-Zikuda</t>
  </si>
  <si>
    <t>00.018</t>
  </si>
  <si>
    <t>00.018 Büro Dr. Sabina Enzelberger</t>
  </si>
  <si>
    <t>00.019</t>
  </si>
  <si>
    <t>00.019 Büro Brunner (Prof.Varwick -TB15PW)Alexander Kruska, M.A.</t>
  </si>
  <si>
    <t>00.020</t>
  </si>
  <si>
    <t>00.020 Sekretariat DiDaSozial</t>
  </si>
  <si>
    <t>00.021</t>
  </si>
  <si>
    <t>00.021 Büro TB15SL - DiDaSozial - Prof.Torrau</t>
  </si>
  <si>
    <t>00.022</t>
  </si>
  <si>
    <t>00.022 WC-D</t>
  </si>
  <si>
    <t>00.023</t>
  </si>
  <si>
    <t>00.023 WC-H</t>
  </si>
  <si>
    <t>00.024</t>
  </si>
  <si>
    <t>Bibliotheksraum allgemein</t>
  </si>
  <si>
    <t>00.024 Bibliothek  -  EZB</t>
  </si>
  <si>
    <t>00.026</t>
  </si>
  <si>
    <t>Annahme- u.Ausgaberaum allg.</t>
  </si>
  <si>
    <t>00.026 Ausleihe -  EZB</t>
  </si>
  <si>
    <t>00.026-1</t>
  </si>
  <si>
    <t>00.0261 Besprechung  - EZB</t>
  </si>
  <si>
    <t>00.027</t>
  </si>
  <si>
    <t>00.027 Büro  -  EZB Leitung / Info</t>
  </si>
  <si>
    <t>00.028</t>
  </si>
  <si>
    <t>00.028 Büro -  EZB</t>
  </si>
  <si>
    <t>00.028-1</t>
  </si>
  <si>
    <t>00.0281 Vorraum - EZB</t>
  </si>
  <si>
    <t>00.029</t>
  </si>
  <si>
    <t>00.029 WC-H</t>
  </si>
  <si>
    <t>00.030</t>
  </si>
  <si>
    <t>00.030 WC-D</t>
  </si>
  <si>
    <t>00.031</t>
  </si>
  <si>
    <t>Sitzungssaal</t>
  </si>
  <si>
    <t>00.031 Sitzungssaal</t>
  </si>
  <si>
    <t>00.031-1</t>
  </si>
  <si>
    <t>00.0311 Büro ZfL Dr. Steffi Schieder-Niewierra</t>
  </si>
  <si>
    <t>00.032</t>
  </si>
  <si>
    <t>00.032 Büro Prodekan FB</t>
  </si>
  <si>
    <t>00.033</t>
  </si>
  <si>
    <t>00.033 Sekretariat FB</t>
  </si>
  <si>
    <t>00.034</t>
  </si>
  <si>
    <t>00.034 Büro FB - G2-HM Hr. Ott/Döllinger</t>
  </si>
  <si>
    <t>00.034-1</t>
  </si>
  <si>
    <t>00.0341 Büro FB</t>
  </si>
  <si>
    <t>00.035</t>
  </si>
  <si>
    <t>00.035 Vorraum FB</t>
  </si>
  <si>
    <t>00.036</t>
  </si>
  <si>
    <t>00.036 Büro FB</t>
  </si>
  <si>
    <t>00.037</t>
  </si>
  <si>
    <t>00.037 Büro Praktikumsamt Dr. Wild (ZfL)</t>
  </si>
  <si>
    <t>00.038</t>
  </si>
  <si>
    <t>00.038 Büro Prüf.-amt</t>
  </si>
  <si>
    <t>00.039</t>
  </si>
  <si>
    <t>00.039 Büro Sek Prüf.-amt/</t>
  </si>
  <si>
    <t>00.040</t>
  </si>
  <si>
    <t>Hausmeisterdienstraum</t>
  </si>
  <si>
    <t>00.040 Aufsicht Hausmeister</t>
  </si>
  <si>
    <t>00.041</t>
  </si>
  <si>
    <t>Registratur</t>
  </si>
  <si>
    <t>00.041 Registratur</t>
  </si>
  <si>
    <t>00.041-1</t>
  </si>
  <si>
    <t>Erste-Hilfe-Raum</t>
  </si>
  <si>
    <t>00.0411 Erste Hilfe / Wickelraum</t>
  </si>
  <si>
    <t>00.0412</t>
  </si>
  <si>
    <t>00.0412 Flur (HS-Zugang)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</si>
</sst>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\ [$€]_-;\-* #,##0.00\ [$€]_-;_-* &quot;-&quot;??\ [$€]_-;_-@_-"/>
    <numFmt numFmtId="167" formatCode="_-* #,##0.00\ _€_-;\-* #,##0.00\ _€_-;_-* &quot;-&quot;??\ _€_-;_-@_-"/>
    <numFmt numFmtId="168" formatCode="_([$€-2]* #,##0.00_);_([$€-2]* \(#,##0.00\);_([$€-2]* &quot;-&quot;??_)"/>
    <numFmt numFmtId="169" formatCode="_-* #,##0.0000\ [$€-40A]_-;\-* #,##0.0000\ [$€-40A]_-;_-* &quot;-&quot;????\ [$€-40A]_-;_-@_-"/>
    <numFmt numFmtId="170" formatCode="#,##0.00\ &quot;€&quot;"/>
    <numFmt numFmtId="171" formatCode="#,##0.0000"/>
    <numFmt numFmtId="172" formatCode="0.000"/>
  </numFmts>
  <fonts count="56">
    <font>
      <sz val="10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1"/>
      <color indexed="65"/>
      <name val="Calibri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9"/>
      <color indexed="64"/>
      <name val="Arial"/>
      <family val="2"/>
    </font>
    <font>
      <sz val="11"/>
      <color indexed="64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4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indexed="64"/>
      <name val="Calibri"/>
      <family val="2"/>
      <scheme val="minor"/>
    </font>
    <font>
      <sz val="10"/>
      <color indexed="64"/>
      <name val="Arial"/>
      <family val="2"/>
    </font>
    <font>
      <sz val="11"/>
      <color theme="1"/>
      <name val="Gotham Medium"/>
    </font>
    <font>
      <b/>
      <sz val="10"/>
      <color rgb="FF3F3F3F"/>
      <name val="Arial"/>
      <family val="2"/>
    </font>
    <font>
      <sz val="10"/>
      <name val="MS Sans Serif"/>
    </font>
    <font>
      <b/>
      <sz val="10"/>
      <name val="MS Sans Serif"/>
    </font>
    <font>
      <sz val="8"/>
      <name val="Arial"/>
      <family val="2"/>
    </font>
    <font>
      <sz val="10"/>
      <name val="Helv"/>
    </font>
    <font>
      <b/>
      <sz val="10"/>
      <color theme="1"/>
      <name val="Arial"/>
      <family val="2"/>
    </font>
    <font>
      <sz val="10"/>
      <color indexed="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i/>
      <sz val="12"/>
      <color theme="0"/>
      <name val="Arial"/>
      <family val="2"/>
    </font>
    <font>
      <b/>
      <sz val="9"/>
      <color theme="1"/>
      <name val="Arial"/>
      <family val="2"/>
    </font>
    <font>
      <b/>
      <sz val="9"/>
      <color theme="4" tint="0.79998168889431442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b/>
      <vertAlign val="superscript"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ptos"/>
      <family val="2"/>
    </font>
    <font>
      <sz val="10"/>
      <color theme="1"/>
      <name val="Aptos"/>
      <family val="2"/>
    </font>
    <font>
      <sz val="9"/>
      <name val="Aptos"/>
      <family val="2"/>
    </font>
    <font>
      <b/>
      <sz val="8"/>
      <color theme="1"/>
      <name val="Aptos"/>
      <family val="2"/>
    </font>
    <font>
      <b/>
      <sz val="9"/>
      <color theme="0"/>
      <name val="Aptos"/>
      <family val="2"/>
    </font>
    <font>
      <sz val="8"/>
      <color theme="1"/>
      <name val="Aptos"/>
      <family val="2"/>
    </font>
    <font>
      <sz val="8"/>
      <name val="Aptos"/>
      <family val="2"/>
    </font>
    <font>
      <b/>
      <sz val="9"/>
      <color theme="1"/>
      <name val="Aptos"/>
      <family val="2"/>
    </font>
    <font>
      <b/>
      <sz val="9"/>
      <color theme="4" tint="0.79998168889431442"/>
      <name val="Aptos"/>
      <family val="2"/>
    </font>
    <font>
      <b/>
      <sz val="8"/>
      <name val="Aptos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49"/>
        <b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24994659260841701"/>
      </diagonal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thin">
        <color theme="0" tint="-0.1499679555650502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27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42" fillId="2" borderId="0" applyNumberFormat="0" applyBorder="0" applyProtection="0"/>
    <xf numFmtId="0" fontId="42" fillId="3" borderId="0" applyNumberFormat="0" applyBorder="0" applyProtection="0"/>
    <xf numFmtId="0" fontId="42" fillId="4" borderId="0" applyNumberFormat="0" applyBorder="0" applyProtection="0"/>
    <xf numFmtId="0" fontId="42" fillId="5" borderId="0" applyNumberFormat="0" applyBorder="0" applyProtection="0"/>
    <xf numFmtId="0" fontId="42" fillId="6" borderId="0" applyNumberFormat="0" applyBorder="0" applyProtection="0"/>
    <xf numFmtId="0" fontId="4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42" fillId="8" borderId="0" applyNumberFormat="0" applyBorder="0" applyProtection="0"/>
    <xf numFmtId="0" fontId="42" fillId="9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2" borderId="0" applyNumberFormat="0" applyBorder="0" applyProtection="0"/>
    <xf numFmtId="0" fontId="4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20" borderId="0" applyNumberFormat="0" applyBorder="0" applyProtection="0"/>
    <xf numFmtId="0" fontId="3" fillId="21" borderId="0" applyNumberFormat="0" applyBorder="0" applyProtection="0"/>
    <xf numFmtId="0" fontId="3" fillId="22" borderId="0" applyNumberFormat="0" applyBorder="0" applyProtection="0"/>
    <xf numFmtId="0" fontId="3" fillId="23" borderId="0" applyNumberFormat="0" applyBorder="0" applyProtection="0"/>
    <xf numFmtId="0" fontId="3" fillId="24" borderId="0" applyNumberFormat="0" applyBorder="0" applyProtection="0"/>
    <xf numFmtId="0" fontId="3" fillId="25" borderId="0" applyNumberFormat="0" applyBorder="0" applyProtection="0"/>
    <xf numFmtId="0" fontId="3" fillId="26" borderId="0" applyNumberFormat="0" applyBorder="0" applyProtection="0"/>
    <xf numFmtId="0" fontId="5" fillId="27" borderId="0" applyNumberFormat="0" applyBorder="0" applyProtection="0"/>
    <xf numFmtId="0" fontId="6" fillId="28" borderId="1" applyNumberFormat="0" applyProtection="0"/>
    <xf numFmtId="0" fontId="7" fillId="29" borderId="2" applyNumberFormat="0" applyProtection="0"/>
    <xf numFmtId="164" fontId="8" fillId="0" borderId="0" applyFont="0" applyFill="0" applyBorder="0" applyProtection="0"/>
    <xf numFmtId="164" fontId="8" fillId="0" borderId="0" applyFont="0" applyFill="0" applyBorder="0" applyProtection="0"/>
    <xf numFmtId="164" fontId="9" fillId="0" borderId="0" applyFont="0" applyFill="0" applyBorder="0" applyProtection="0"/>
    <xf numFmtId="164" fontId="42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10" fillId="0" borderId="0" applyFont="0" applyFill="0" applyBorder="0" applyProtection="0"/>
    <xf numFmtId="165" fontId="11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12" fillId="0" borderId="0" applyFont="0" applyFill="0" applyBorder="0" applyProtection="0"/>
    <xf numFmtId="165" fontId="11" fillId="0" borderId="0" applyFont="0" applyFill="0" applyBorder="0" applyProtection="0"/>
    <xf numFmtId="165" fontId="11" fillId="0" borderId="0" applyFont="0" applyFill="0" applyBorder="0" applyProtection="0"/>
    <xf numFmtId="165" fontId="42" fillId="0" borderId="0" applyFont="0" applyFill="0" applyBorder="0" applyProtection="0"/>
    <xf numFmtId="165" fontId="2" fillId="0" borderId="0" applyFont="0" applyFill="0" applyBorder="0" applyProtection="0"/>
    <xf numFmtId="0" fontId="8" fillId="0" borderId="0" applyNumberFormat="0" applyFill="0" applyBorder="0" applyProtection="0">
      <alignment horizontal="left"/>
    </xf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44" fontId="8" fillId="0" borderId="0" applyFont="0" applyFill="0" applyBorder="0" applyProtection="0"/>
    <xf numFmtId="166" fontId="8" fillId="0" borderId="0" applyFont="0" applyFill="0" applyBorder="0" applyProtection="0"/>
    <xf numFmtId="166" fontId="8" fillId="0" borderId="0" applyFont="0" applyFill="0" applyBorder="0" applyProtection="0"/>
    <xf numFmtId="0" fontId="11" fillId="0" borderId="0"/>
    <xf numFmtId="0" fontId="13" fillId="0" borderId="0" applyNumberFormat="0" applyFill="0" applyBorder="0" applyProtection="0"/>
    <xf numFmtId="0" fontId="8" fillId="0" borderId="0"/>
    <xf numFmtId="0" fontId="14" fillId="30" borderId="0" applyNumberFormat="0" applyBorder="0" applyProtection="0"/>
    <xf numFmtId="0" fontId="15" fillId="0" borderId="3" applyNumberFormat="0" applyFill="0" applyProtection="0"/>
    <xf numFmtId="0" fontId="16" fillId="0" borderId="4" applyNumberFormat="0" applyFill="0" applyProtection="0"/>
    <xf numFmtId="0" fontId="17" fillId="0" borderId="5" applyNumberFormat="0" applyFill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>
      <alignment vertical="top"/>
      <protection locked="0"/>
    </xf>
    <xf numFmtId="0" fontId="19" fillId="31" borderId="1" applyNumberFormat="0" applyProtection="0"/>
    <xf numFmtId="167" fontId="42" fillId="0" borderId="0" applyFont="0" applyFill="0" applyBorder="0" applyProtection="0"/>
    <xf numFmtId="0" fontId="20" fillId="0" borderId="6" applyNumberFormat="0" applyFill="0" applyProtection="0"/>
    <xf numFmtId="0" fontId="21" fillId="32" borderId="0" applyNumberFormat="0" applyBorder="0" applyProtection="0"/>
    <xf numFmtId="0" fontId="22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4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33" borderId="7" applyNumberFormat="0" applyFont="0" applyProtection="0"/>
    <xf numFmtId="0" fontId="2" fillId="33" borderId="7" applyNumberFormat="0" applyFont="0" applyProtection="0"/>
    <xf numFmtId="0" fontId="2" fillId="33" borderId="7" applyNumberFormat="0" applyFont="0" applyProtection="0"/>
    <xf numFmtId="0" fontId="25" fillId="28" borderId="8" applyNumberFormat="0" applyProtection="0"/>
    <xf numFmtId="9" fontId="11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42" fillId="0" borderId="0" applyFont="0" applyFill="0" applyBorder="0" applyProtection="0"/>
    <xf numFmtId="9" fontId="42" fillId="0" borderId="0" applyFont="0" applyFill="0" applyBorder="0" applyProtection="0"/>
    <xf numFmtId="9" fontId="42" fillId="0" borderId="0" applyFont="0" applyFill="0" applyBorder="0" applyProtection="0"/>
    <xf numFmtId="9" fontId="8" fillId="0" borderId="0" applyFont="0" applyFill="0" applyBorder="0" applyProtection="0"/>
    <xf numFmtId="0" fontId="26" fillId="0" borderId="0" applyNumberFormat="0" applyFont="0" applyFill="0" applyBorder="0" applyProtection="0">
      <alignment horizontal="left"/>
    </xf>
    <xf numFmtId="15" fontId="26" fillId="0" borderId="0" applyFont="0" applyFill="0" applyBorder="0" applyProtection="0"/>
    <xf numFmtId="4" fontId="26" fillId="0" borderId="0" applyFont="0" applyFill="0" applyBorder="0" applyProtection="0"/>
    <xf numFmtId="0" fontId="27" fillId="0" borderId="9">
      <alignment horizontal="center"/>
    </xf>
    <xf numFmtId="4" fontId="28" fillId="34" borderId="10" applyNumberFormat="0" applyProtection="0">
      <alignment vertical="center"/>
    </xf>
    <xf numFmtId="4" fontId="28" fillId="34" borderId="10" applyNumberFormat="0" applyProtection="0">
      <alignment horizontal="left" vertical="center" indent="1"/>
    </xf>
    <xf numFmtId="4" fontId="28" fillId="35" borderId="10" applyNumberFormat="0" applyProtection="0">
      <alignment horizontal="left" vertical="center" indent="1"/>
    </xf>
    <xf numFmtId="4" fontId="28" fillId="0" borderId="10" applyNumberFormat="0" applyProtection="0">
      <alignment horizontal="right" vertical="center"/>
    </xf>
    <xf numFmtId="4" fontId="28" fillId="35" borderId="10" applyNumberFormat="0" applyProtection="0">
      <alignment horizontal="left" vertical="center" indent="1"/>
    </xf>
    <xf numFmtId="168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9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4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11" applyNumberFormat="0" applyFill="0" applyProtection="0">
      <alignment vertical="top" wrapText="1"/>
    </xf>
    <xf numFmtId="49" fontId="8" fillId="0" borderId="0" applyFont="0" applyFill="0" applyBorder="0" applyProtection="0">
      <protection locked="0"/>
    </xf>
    <xf numFmtId="0" fontId="30" fillId="0" borderId="12" applyNumberFormat="0" applyFill="0" applyProtection="0"/>
    <xf numFmtId="44" fontId="2" fillId="0" borderId="0" applyFont="0" applyFill="0" applyBorder="0" applyProtection="0"/>
    <xf numFmtId="44" fontId="8" fillId="0" borderId="0" applyFont="0" applyFill="0" applyBorder="0" applyProtection="0"/>
    <xf numFmtId="44" fontId="2" fillId="0" borderId="0" applyFont="0" applyFill="0" applyBorder="0" applyProtection="0"/>
    <xf numFmtId="0" fontId="31" fillId="0" borderId="0" applyNumberFormat="0" applyFill="0" applyBorder="0" applyProtection="0"/>
    <xf numFmtId="40" fontId="8" fillId="0" borderId="0" applyFont="0" applyFill="0" applyBorder="0" applyProtection="0"/>
    <xf numFmtId="169" fontId="44" fillId="0" borderId="0"/>
    <xf numFmtId="0" fontId="45" fillId="0" borderId="0"/>
    <xf numFmtId="0" fontId="44" fillId="0" borderId="0"/>
    <xf numFmtId="43" fontId="8" fillId="0" borderId="0" applyFont="0" applyFill="0" applyBorder="0" applyProtection="0"/>
    <xf numFmtId="43" fontId="8" fillId="0" borderId="0" applyFont="0" applyFill="0" applyBorder="0" applyProtection="0"/>
    <xf numFmtId="43" fontId="9" fillId="0" borderId="0" applyFont="0" applyFill="0" applyBorder="0" applyProtection="0"/>
    <xf numFmtId="43" fontId="42" fillId="0" borderId="0" applyFont="0" applyFill="0" applyBorder="0" applyProtection="0"/>
    <xf numFmtId="44" fontId="8" fillId="0" borderId="0" applyFont="0" applyFill="0" applyBorder="0" applyProtection="0"/>
    <xf numFmtId="44" fontId="2" fillId="0" borderId="0" applyFont="0" applyFill="0" applyBorder="0" applyProtection="0"/>
    <xf numFmtId="44" fontId="8" fillId="0" borderId="0" applyFont="0" applyFill="0" applyBorder="0" applyProtection="0"/>
    <xf numFmtId="44" fontId="2" fillId="0" borderId="0" applyFont="0" applyFill="0" applyBorder="0" applyProtection="0"/>
    <xf numFmtId="0" fontId="1" fillId="0" borderId="0"/>
  </cellStyleXfs>
  <cellXfs count="393">
    <xf numFmtId="0" fontId="0" fillId="0" borderId="0" xfId="0"/>
    <xf numFmtId="0" fontId="33" fillId="0" borderId="0" xfId="886" applyFont="1" applyAlignment="1">
      <alignment horizontal="left"/>
    </xf>
    <xf numFmtId="49" fontId="33" fillId="0" borderId="0" xfId="886" applyNumberFormat="1" applyFont="1"/>
    <xf numFmtId="0" fontId="33" fillId="0" borderId="0" xfId="886" applyFont="1" applyAlignment="1">
      <alignment horizontal="center"/>
    </xf>
    <xf numFmtId="0" fontId="33" fillId="0" borderId="0" xfId="886" applyFont="1"/>
    <xf numFmtId="0" fontId="33" fillId="0" borderId="0" xfId="886" applyFont="1" applyAlignment="1">
      <alignment horizontal="right"/>
    </xf>
    <xf numFmtId="2" fontId="33" fillId="0" borderId="0" xfId="886" applyNumberFormat="1" applyFont="1"/>
    <xf numFmtId="4" fontId="33" fillId="0" borderId="0" xfId="886" applyNumberFormat="1" applyFont="1"/>
    <xf numFmtId="0" fontId="33" fillId="0" borderId="13" xfId="886" applyFont="1" applyBorder="1" applyAlignment="1">
      <alignment horizontal="left"/>
    </xf>
    <xf numFmtId="0" fontId="34" fillId="0" borderId="21" xfId="886" applyFont="1" applyBorder="1"/>
    <xf numFmtId="49" fontId="33" fillId="0" borderId="21" xfId="886" applyNumberFormat="1" applyFont="1" applyBorder="1"/>
    <xf numFmtId="0" fontId="33" fillId="0" borderId="21" xfId="886" applyFont="1" applyBorder="1" applyAlignment="1">
      <alignment horizontal="center"/>
    </xf>
    <xf numFmtId="0" fontId="33" fillId="0" borderId="21" xfId="886" applyFont="1" applyBorder="1"/>
    <xf numFmtId="0" fontId="33" fillId="0" borderId="13" xfId="886" applyFont="1" applyBorder="1"/>
    <xf numFmtId="0" fontId="33" fillId="0" borderId="19" xfId="886" applyFont="1" applyBorder="1" applyAlignment="1">
      <alignment horizontal="center"/>
    </xf>
    <xf numFmtId="0" fontId="34" fillId="0" borderId="19" xfId="886" applyFont="1" applyBorder="1" applyAlignment="1">
      <alignment horizontal="center" vertical="center"/>
    </xf>
    <xf numFmtId="0" fontId="34" fillId="0" borderId="21" xfId="886" applyFont="1" applyBorder="1" applyAlignment="1">
      <alignment horizontal="center" vertical="center"/>
    </xf>
    <xf numFmtId="2" fontId="34" fillId="0" borderId="20" xfId="886" applyNumberFormat="1" applyFont="1" applyBorder="1" applyAlignment="1">
      <alignment horizontal="center" vertical="center"/>
    </xf>
    <xf numFmtId="0" fontId="7" fillId="0" borderId="13" xfId="887" applyFont="1" applyBorder="1" applyAlignment="1">
      <alignment vertical="center"/>
    </xf>
    <xf numFmtId="0" fontId="35" fillId="0" borderId="21" xfId="886" applyFont="1" applyBorder="1" applyAlignment="1">
      <alignment horizontal="center" vertical="center"/>
    </xf>
    <xf numFmtId="0" fontId="35" fillId="0" borderId="24" xfId="886" applyFont="1" applyBorder="1" applyAlignment="1">
      <alignment horizontal="center" vertical="center"/>
    </xf>
    <xf numFmtId="0" fontId="33" fillId="0" borderId="18" xfId="886" applyFont="1" applyBorder="1" applyAlignment="1">
      <alignment horizontal="left"/>
    </xf>
    <xf numFmtId="0" fontId="34" fillId="0" borderId="19" xfId="0" applyFont="1" applyBorder="1"/>
    <xf numFmtId="49" fontId="33" fillId="0" borderId="19" xfId="886" applyNumberFormat="1" applyFont="1" applyBorder="1"/>
    <xf numFmtId="0" fontId="33" fillId="0" borderId="20" xfId="886" applyFont="1" applyBorder="1"/>
    <xf numFmtId="0" fontId="33" fillId="0" borderId="13" xfId="887" applyFont="1" applyBorder="1"/>
    <xf numFmtId="14" fontId="33" fillId="0" borderId="24" xfId="886" applyNumberFormat="1" applyFont="1" applyBorder="1" applyAlignment="1">
      <alignment horizontal="left"/>
    </xf>
    <xf numFmtId="0" fontId="33" fillId="0" borderId="18" xfId="886" applyFont="1" applyBorder="1"/>
    <xf numFmtId="2" fontId="34" fillId="0" borderId="13" xfId="886" applyNumberFormat="1" applyFont="1" applyBorder="1" applyAlignment="1">
      <alignment vertical="center"/>
    </xf>
    <xf numFmtId="2" fontId="34" fillId="0" borderId="21" xfId="886" applyNumberFormat="1" applyFont="1" applyBorder="1" applyAlignment="1">
      <alignment vertical="center"/>
    </xf>
    <xf numFmtId="0" fontId="33" fillId="38" borderId="22" xfId="886" applyFont="1" applyFill="1" applyBorder="1"/>
    <xf numFmtId="44" fontId="34" fillId="38" borderId="24" xfId="886" applyNumberFormat="1" applyFont="1" applyFill="1" applyBorder="1" applyAlignment="1">
      <alignment vertical="center"/>
    </xf>
    <xf numFmtId="0" fontId="33" fillId="0" borderId="25" xfId="886" applyFont="1" applyBorder="1" applyAlignment="1">
      <alignment horizontal="left"/>
    </xf>
    <xf numFmtId="0" fontId="34" fillId="0" borderId="0" xfId="0" applyFont="1"/>
    <xf numFmtId="2" fontId="33" fillId="0" borderId="26" xfId="887" applyNumberFormat="1" applyFont="1" applyBorder="1" applyAlignment="1">
      <alignment horizontal="left" vertical="center"/>
    </xf>
    <xf numFmtId="2" fontId="33" fillId="0" borderId="13" xfId="887" applyNumberFormat="1" applyFont="1" applyBorder="1" applyAlignment="1">
      <alignment horizontal="left" vertical="center"/>
    </xf>
    <xf numFmtId="1" fontId="33" fillId="0" borderId="24" xfId="61" applyNumberFormat="1" applyFont="1" applyBorder="1" applyAlignment="1">
      <alignment horizontal="left" vertical="center"/>
    </xf>
    <xf numFmtId="14" fontId="33" fillId="0" borderId="25" xfId="886" applyNumberFormat="1" applyFont="1" applyBorder="1"/>
    <xf numFmtId="4" fontId="34" fillId="38" borderId="24" xfId="60" applyNumberFormat="1" applyFont="1" applyFill="1" applyBorder="1" applyAlignment="1">
      <alignment vertical="center"/>
    </xf>
    <xf numFmtId="0" fontId="33" fillId="0" borderId="0" xfId="0" applyFont="1"/>
    <xf numFmtId="0" fontId="33" fillId="0" borderId="26" xfId="887" applyFont="1" applyBorder="1"/>
    <xf numFmtId="0" fontId="35" fillId="0" borderId="0" xfId="886" applyFont="1" applyAlignment="1">
      <alignment horizontal="center"/>
    </xf>
    <xf numFmtId="2" fontId="35" fillId="0" borderId="26" xfId="60" applyNumberFormat="1" applyFont="1" applyBorder="1" applyAlignment="1">
      <alignment horizontal="right" vertical="center"/>
    </xf>
    <xf numFmtId="0" fontId="33" fillId="38" borderId="21" xfId="886" applyFont="1" applyFill="1" applyBorder="1"/>
    <xf numFmtId="4" fontId="34" fillId="38" borderId="24" xfId="886" applyNumberFormat="1" applyFont="1" applyFill="1" applyBorder="1" applyAlignment="1">
      <alignment vertical="center"/>
    </xf>
    <xf numFmtId="0" fontId="33" fillId="0" borderId="17" xfId="886" applyFont="1" applyBorder="1" applyAlignment="1">
      <alignment horizontal="left"/>
    </xf>
    <xf numFmtId="0" fontId="33" fillId="0" borderId="22" xfId="887" applyFont="1" applyBorder="1"/>
    <xf numFmtId="49" fontId="33" fillId="0" borderId="22" xfId="886" applyNumberFormat="1" applyFont="1" applyBorder="1"/>
    <xf numFmtId="0" fontId="33" fillId="0" borderId="22" xfId="886" applyFont="1" applyBorder="1" applyAlignment="1">
      <alignment horizontal="center"/>
    </xf>
    <xf numFmtId="0" fontId="33" fillId="0" borderId="23" xfId="887" applyFont="1" applyBorder="1"/>
    <xf numFmtId="2" fontId="33" fillId="0" borderId="21" xfId="886" applyNumberFormat="1" applyFont="1" applyBorder="1" applyAlignment="1">
      <alignment horizontal="left" vertical="center"/>
    </xf>
    <xf numFmtId="4" fontId="33" fillId="0" borderId="24" xfId="886" applyNumberFormat="1" applyFont="1" applyBorder="1" applyAlignment="1">
      <alignment horizontal="right" vertical="center"/>
    </xf>
    <xf numFmtId="0" fontId="33" fillId="0" borderId="18" xfId="886" applyFont="1" applyBorder="1" applyAlignment="1">
      <alignment horizontal="left" vertical="center"/>
    </xf>
    <xf numFmtId="0" fontId="33" fillId="0" borderId="0" xfId="886" applyFont="1" applyAlignment="1">
      <alignment horizontal="left" vertical="center"/>
    </xf>
    <xf numFmtId="0" fontId="33" fillId="0" borderId="20" xfId="887" applyFont="1" applyBorder="1" applyAlignment="1">
      <alignment horizontal="left" vertical="center"/>
    </xf>
    <xf numFmtId="2" fontId="34" fillId="0" borderId="21" xfId="886" applyNumberFormat="1" applyFont="1" applyBorder="1" applyAlignment="1">
      <alignment horizontal="left" vertical="center"/>
    </xf>
    <xf numFmtId="0" fontId="33" fillId="0" borderId="26" xfId="886" applyFont="1" applyBorder="1"/>
    <xf numFmtId="0" fontId="34" fillId="0" borderId="21" xfId="886" applyFont="1" applyBorder="1" applyAlignment="1">
      <alignment horizontal="left" vertical="center"/>
    </xf>
    <xf numFmtId="0" fontId="33" fillId="0" borderId="21" xfId="886" applyFont="1" applyBorder="1" applyAlignment="1">
      <alignment horizontal="right" vertical="center"/>
    </xf>
    <xf numFmtId="0" fontId="32" fillId="0" borderId="21" xfId="886" applyFont="1" applyBorder="1" applyAlignment="1">
      <alignment horizontal="right" vertical="center"/>
    </xf>
    <xf numFmtId="44" fontId="32" fillId="37" borderId="11" xfId="60" applyNumberFormat="1" applyFont="1" applyFill="1" applyBorder="1" applyAlignment="1" applyProtection="1">
      <alignment vertical="center"/>
      <protection locked="0"/>
    </xf>
    <xf numFmtId="44" fontId="33" fillId="0" borderId="24" xfId="60" applyNumberFormat="1" applyFont="1" applyBorder="1" applyAlignment="1">
      <alignment horizontal="right" vertical="center"/>
    </xf>
    <xf numFmtId="0" fontId="33" fillId="0" borderId="23" xfId="886" applyFont="1" applyBorder="1"/>
    <xf numFmtId="2" fontId="32" fillId="38" borderId="11" xfId="886" applyNumberFormat="1" applyFont="1" applyFill="1" applyBorder="1" applyAlignment="1">
      <alignment vertical="center"/>
    </xf>
    <xf numFmtId="0" fontId="33" fillId="0" borderId="24" xfId="60" applyNumberFormat="1" applyFont="1" applyBorder="1" applyAlignment="1">
      <alignment horizontal="right" vertical="center"/>
    </xf>
    <xf numFmtId="0" fontId="34" fillId="0" borderId="25" xfId="886" applyFont="1" applyBorder="1" applyAlignment="1">
      <alignment horizontal="left" vertical="top"/>
    </xf>
    <xf numFmtId="0" fontId="34" fillId="0" borderId="15" xfId="886" applyFont="1" applyBorder="1" applyAlignment="1">
      <alignment horizontal="left" vertical="top" wrapText="1"/>
    </xf>
    <xf numFmtId="49" fontId="34" fillId="0" borderId="15" xfId="886" applyNumberFormat="1" applyFont="1" applyBorder="1" applyAlignment="1">
      <alignment vertical="top" wrapText="1"/>
    </xf>
    <xf numFmtId="49" fontId="34" fillId="0" borderId="15" xfId="886" applyNumberFormat="1" applyFont="1" applyBorder="1" applyAlignment="1">
      <alignment horizontal="left" vertical="top"/>
    </xf>
    <xf numFmtId="0" fontId="34" fillId="0" borderId="15" xfId="886" applyFont="1" applyBorder="1" applyAlignment="1">
      <alignment vertical="top"/>
    </xf>
    <xf numFmtId="0" fontId="37" fillId="0" borderId="15" xfId="886" applyFont="1" applyBorder="1" applyAlignment="1">
      <alignment horizontal="left" vertical="top" wrapText="1"/>
    </xf>
    <xf numFmtId="0" fontId="34" fillId="0" borderId="15" xfId="887" applyFont="1" applyBorder="1" applyAlignment="1">
      <alignment horizontal="left" vertical="top" wrapText="1"/>
    </xf>
    <xf numFmtId="2" fontId="34" fillId="0" borderId="15" xfId="886" applyNumberFormat="1" applyFont="1" applyBorder="1" applyAlignment="1">
      <alignment vertical="top" wrapText="1"/>
    </xf>
    <xf numFmtId="0" fontId="34" fillId="0" borderId="14" xfId="886" applyFont="1" applyBorder="1" applyAlignment="1">
      <alignment vertical="top" wrapText="1"/>
    </xf>
    <xf numFmtId="0" fontId="34" fillId="0" borderId="14" xfId="886" applyFont="1" applyBorder="1" applyAlignment="1">
      <alignment vertical="top"/>
    </xf>
    <xf numFmtId="4" fontId="34" fillId="0" borderId="14" xfId="886" applyNumberFormat="1" applyFont="1" applyBorder="1" applyAlignment="1">
      <alignment vertical="top" wrapText="1"/>
    </xf>
    <xf numFmtId="0" fontId="34" fillId="39" borderId="21" xfId="887" applyFont="1" applyFill="1" applyBorder="1" applyAlignment="1">
      <alignment horizontal="left" vertical="center" wrapText="1"/>
    </xf>
    <xf numFmtId="49" fontId="34" fillId="39" borderId="21" xfId="887" applyNumberFormat="1" applyFont="1" applyFill="1" applyBorder="1" applyAlignment="1">
      <alignment vertical="center"/>
    </xf>
    <xf numFmtId="0" fontId="34" fillId="39" borderId="21" xfId="887" applyFont="1" applyFill="1" applyBorder="1" applyAlignment="1">
      <alignment vertical="center"/>
    </xf>
    <xf numFmtId="0" fontId="37" fillId="39" borderId="21" xfId="887" applyFont="1" applyFill="1" applyBorder="1" applyAlignment="1">
      <alignment horizontal="left" vertical="center" wrapText="1"/>
    </xf>
    <xf numFmtId="4" fontId="34" fillId="39" borderId="21" xfId="887" applyNumberFormat="1" applyFont="1" applyFill="1" applyBorder="1" applyAlignment="1">
      <alignment horizontal="left" vertical="center" wrapText="1"/>
    </xf>
    <xf numFmtId="2" fontId="34" fillId="39" borderId="21" xfId="887" applyNumberFormat="1" applyFont="1" applyFill="1" applyBorder="1" applyAlignment="1">
      <alignment vertical="top" wrapText="1"/>
    </xf>
    <xf numFmtId="0" fontId="34" fillId="39" borderId="21" xfId="887" applyFont="1" applyFill="1" applyBorder="1" applyAlignment="1">
      <alignment vertical="top" wrapText="1"/>
    </xf>
    <xf numFmtId="0" fontId="34" fillId="39" borderId="21" xfId="887" applyFont="1" applyFill="1" applyBorder="1" applyAlignment="1">
      <alignment vertical="top"/>
    </xf>
    <xf numFmtId="4" fontId="34" fillId="39" borderId="24" xfId="887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33" fillId="0" borderId="16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49" fontId="33" fillId="0" borderId="11" xfId="75" applyNumberFormat="1" applyFont="1" applyBorder="1" applyAlignment="1" applyProtection="1">
      <alignment horizontal="center" vertical="center" wrapText="1"/>
      <protection hidden="1"/>
    </xf>
    <xf numFmtId="2" fontId="12" fillId="0" borderId="11" xfId="0" applyNumberFormat="1" applyFont="1" applyBorder="1" applyAlignment="1">
      <alignment horizontal="right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33" fillId="0" borderId="11" xfId="887" applyNumberFormat="1" applyFont="1" applyBorder="1" applyAlignment="1">
      <alignment horizontal="center" vertical="center" wrapText="1"/>
    </xf>
    <xf numFmtId="2" fontId="33" fillId="37" borderId="11" xfId="886" quotePrefix="1" applyNumberFormat="1" applyFont="1" applyFill="1" applyBorder="1" applyAlignment="1" applyProtection="1">
      <alignment horizontal="center" vertical="center"/>
      <protection locked="0"/>
    </xf>
    <xf numFmtId="4" fontId="33" fillId="0" borderId="11" xfId="886" applyNumberFormat="1" applyFont="1" applyBorder="1" applyAlignment="1">
      <alignment vertical="center"/>
    </xf>
    <xf numFmtId="4" fontId="33" fillId="0" borderId="11" xfId="885" applyNumberFormat="1" applyFont="1" applyBorder="1" applyAlignment="1">
      <alignment vertical="center"/>
    </xf>
    <xf numFmtId="0" fontId="34" fillId="40" borderId="11" xfId="0" applyFont="1" applyFill="1" applyBorder="1" applyAlignment="1">
      <alignment horizontal="right" vertical="center"/>
    </xf>
    <xf numFmtId="0" fontId="34" fillId="40" borderId="13" xfId="0" applyFont="1" applyFill="1" applyBorder="1" applyAlignment="1">
      <alignment horizontal="left" vertical="center"/>
    </xf>
    <xf numFmtId="0" fontId="34" fillId="40" borderId="21" xfId="0" applyFont="1" applyFill="1" applyBorder="1" applyAlignment="1">
      <alignment vertical="center"/>
    </xf>
    <xf numFmtId="0" fontId="34" fillId="40" borderId="21" xfId="0" applyFont="1" applyFill="1" applyBorder="1" applyAlignment="1">
      <alignment horizontal="center" vertical="center"/>
    </xf>
    <xf numFmtId="0" fontId="34" fillId="40" borderId="24" xfId="0" applyFont="1" applyFill="1" applyBorder="1" applyAlignment="1">
      <alignment vertical="center"/>
    </xf>
    <xf numFmtId="0" fontId="34" fillId="40" borderId="28" xfId="0" applyFont="1" applyFill="1" applyBorder="1" applyAlignment="1">
      <alignment vertical="center"/>
    </xf>
    <xf numFmtId="0" fontId="34" fillId="40" borderId="28" xfId="0" applyFont="1" applyFill="1" applyBorder="1" applyAlignment="1">
      <alignment horizontal="center" vertical="center"/>
    </xf>
    <xf numFmtId="4" fontId="34" fillId="40" borderId="11" xfId="0" applyNumberFormat="1" applyFont="1" applyFill="1" applyBorder="1" applyAlignment="1">
      <alignment horizontal="right" vertical="center"/>
    </xf>
    <xf numFmtId="0" fontId="34" fillId="40" borderId="28" xfId="0" applyFont="1" applyFill="1" applyBorder="1" applyAlignment="1">
      <alignment horizontal="right" vertical="center"/>
    </xf>
    <xf numFmtId="4" fontId="34" fillId="38" borderId="11" xfId="0" applyNumberFormat="1" applyFont="1" applyFill="1" applyBorder="1" applyAlignment="1">
      <alignment horizontal="center" vertical="center"/>
    </xf>
    <xf numFmtId="4" fontId="34" fillId="40" borderId="28" xfId="0" applyNumberFormat="1" applyFont="1" applyFill="1" applyBorder="1" applyAlignment="1">
      <alignment horizontal="right" vertical="center"/>
    </xf>
    <xf numFmtId="168" fontId="33" fillId="0" borderId="0" xfId="869" applyFont="1" applyAlignment="1">
      <alignment horizontal="left"/>
    </xf>
    <xf numFmtId="168" fontId="33" fillId="0" borderId="0" xfId="869" applyFont="1"/>
    <xf numFmtId="168" fontId="33" fillId="0" borderId="0" xfId="869" applyFont="1" applyAlignment="1">
      <alignment horizontal="center"/>
    </xf>
    <xf numFmtId="4" fontId="33" fillId="0" borderId="0" xfId="869" applyNumberFormat="1" applyFont="1"/>
    <xf numFmtId="4" fontId="33" fillId="0" borderId="0" xfId="869" applyNumberFormat="1" applyFont="1" applyAlignment="1">
      <alignment horizontal="center"/>
    </xf>
    <xf numFmtId="0" fontId="33" fillId="0" borderId="0" xfId="869" applyNumberFormat="1" applyFont="1" applyAlignment="1">
      <alignment horizontal="right"/>
    </xf>
    <xf numFmtId="49" fontId="33" fillId="0" borderId="0" xfId="886" applyNumberFormat="1" applyFont="1" applyAlignment="1">
      <alignment horizontal="left"/>
    </xf>
    <xf numFmtId="49" fontId="33" fillId="0" borderId="0" xfId="869" applyNumberFormat="1" applyFont="1"/>
    <xf numFmtId="49" fontId="33" fillId="0" borderId="0" xfId="886" applyNumberFormat="1" applyFont="1" applyAlignment="1">
      <alignment horizontal="center"/>
    </xf>
    <xf numFmtId="0" fontId="33" fillId="0" borderId="25" xfId="886" applyFont="1" applyBorder="1"/>
    <xf numFmtId="0" fontId="34" fillId="0" borderId="20" xfId="886" applyFont="1" applyBorder="1" applyAlignment="1">
      <alignment horizontal="center" vertical="center"/>
    </xf>
    <xf numFmtId="0" fontId="34" fillId="0" borderId="13" xfId="886" applyFont="1" applyBorder="1" applyAlignment="1">
      <alignment horizontal="center" vertical="center"/>
    </xf>
    <xf numFmtId="0" fontId="34" fillId="0" borderId="24" xfId="887" applyFont="1" applyBorder="1" applyAlignment="1">
      <alignment horizontal="center" vertical="center"/>
    </xf>
    <xf numFmtId="2" fontId="34" fillId="0" borderId="14" xfId="886" applyNumberFormat="1" applyFont="1" applyBorder="1" applyAlignment="1">
      <alignment horizontal="right" vertical="center"/>
    </xf>
    <xf numFmtId="0" fontId="34" fillId="0" borderId="0" xfId="0" applyFont="1" applyAlignment="1">
      <alignment horizontal="left"/>
    </xf>
    <xf numFmtId="0" fontId="33" fillId="0" borderId="24" xfId="61" applyNumberFormat="1" applyFont="1" applyBorder="1" applyAlignment="1">
      <alignment horizontal="left" vertical="center"/>
    </xf>
    <xf numFmtId="14" fontId="33" fillId="0" borderId="26" xfId="886" applyNumberFormat="1" applyFont="1" applyBorder="1"/>
    <xf numFmtId="166" fontId="34" fillId="0" borderId="13" xfId="60" applyFont="1" applyBorder="1" applyAlignment="1">
      <alignment horizontal="center" vertical="center" wrapText="1"/>
    </xf>
    <xf numFmtId="0" fontId="34" fillId="0" borderId="24" xfId="61" applyNumberFormat="1" applyFont="1" applyBorder="1" applyAlignment="1">
      <alignment horizontal="center" vertical="center" wrapText="1"/>
    </xf>
    <xf numFmtId="2" fontId="34" fillId="0" borderId="15" xfId="886" applyNumberFormat="1" applyFont="1" applyBorder="1" applyAlignment="1">
      <alignment horizontal="right" vertical="center"/>
    </xf>
    <xf numFmtId="0" fontId="34" fillId="0" borderId="0" xfId="887" applyFont="1" applyAlignment="1">
      <alignment horizontal="left"/>
    </xf>
    <xf numFmtId="2" fontId="33" fillId="0" borderId="24" xfId="887" applyNumberFormat="1" applyFont="1" applyBorder="1" applyAlignment="1">
      <alignment horizontal="left"/>
    </xf>
    <xf numFmtId="0" fontId="34" fillId="0" borderId="13" xfId="886" applyFont="1" applyBorder="1" applyAlignment="1">
      <alignment horizontal="center" wrapText="1"/>
    </xf>
    <xf numFmtId="0" fontId="34" fillId="0" borderId="24" xfId="886" applyFont="1" applyBorder="1" applyAlignment="1">
      <alignment horizontal="center"/>
    </xf>
    <xf numFmtId="0" fontId="33" fillId="0" borderId="22" xfId="887" applyFont="1" applyBorder="1" applyAlignment="1">
      <alignment horizontal="left" vertical="center"/>
    </xf>
    <xf numFmtId="0" fontId="33" fillId="0" borderId="13" xfId="887" applyFont="1" applyBorder="1" applyAlignment="1">
      <alignment horizontal="left" vertical="center"/>
    </xf>
    <xf numFmtId="4" fontId="33" fillId="0" borderId="24" xfId="887" applyNumberFormat="1" applyFont="1" applyBorder="1" applyAlignment="1">
      <alignment horizontal="left" vertical="center"/>
    </xf>
    <xf numFmtId="0" fontId="34" fillId="39" borderId="13" xfId="887" applyFont="1" applyFill="1" applyBorder="1" applyAlignment="1">
      <alignment horizontal="left" vertical="top"/>
    </xf>
    <xf numFmtId="49" fontId="34" fillId="39" borderId="21" xfId="887" applyNumberFormat="1" applyFont="1" applyFill="1" applyBorder="1" applyAlignment="1">
      <alignment vertical="top"/>
    </xf>
    <xf numFmtId="49" fontId="34" fillId="39" borderId="21" xfId="887" applyNumberFormat="1" applyFont="1" applyFill="1" applyBorder="1" applyAlignment="1">
      <alignment horizontal="center" vertical="top"/>
    </xf>
    <xf numFmtId="0" fontId="37" fillId="39" borderId="21" xfId="887" applyFont="1" applyFill="1" applyBorder="1" applyAlignment="1">
      <alignment horizontal="left" vertical="top" wrapText="1"/>
    </xf>
    <xf numFmtId="0" fontId="34" fillId="39" borderId="21" xfId="887" applyFont="1" applyFill="1" applyBorder="1" applyAlignment="1">
      <alignment horizontal="left" vertical="top" wrapText="1"/>
    </xf>
    <xf numFmtId="4" fontId="33" fillId="0" borderId="11" xfId="0" applyNumberFormat="1" applyFont="1" applyBorder="1" applyAlignment="1">
      <alignment horizontal="center" vertical="center" wrapText="1"/>
    </xf>
    <xf numFmtId="4" fontId="33" fillId="0" borderId="29" xfId="0" applyNumberFormat="1" applyFont="1" applyBorder="1" applyAlignment="1">
      <alignment horizontal="center" vertical="center" wrapText="1"/>
    </xf>
    <xf numFmtId="0" fontId="33" fillId="0" borderId="13" xfId="0" applyFont="1" applyBorder="1" applyAlignment="1">
      <alignment horizontal="right" vertical="center" wrapText="1"/>
    </xf>
    <xf numFmtId="4" fontId="33" fillId="0" borderId="30" xfId="0" applyNumberFormat="1" applyFont="1" applyBorder="1" applyAlignment="1">
      <alignment horizontal="center" vertical="center" wrapText="1"/>
    </xf>
    <xf numFmtId="4" fontId="33" fillId="0" borderId="31" xfId="0" applyNumberFormat="1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4" fillId="39" borderId="13" xfId="887" applyFont="1" applyFill="1" applyBorder="1" applyAlignment="1">
      <alignment horizontal="left" vertical="center"/>
    </xf>
    <xf numFmtId="0" fontId="34" fillId="39" borderId="21" xfId="887" applyFont="1" applyFill="1" applyBorder="1" applyAlignment="1">
      <alignment horizontal="left" vertical="center"/>
    </xf>
    <xf numFmtId="0" fontId="34" fillId="39" borderId="13" xfId="887" applyFont="1" applyFill="1" applyBorder="1" applyAlignment="1">
      <alignment horizontal="right" vertical="center"/>
    </xf>
    <xf numFmtId="0" fontId="34" fillId="39" borderId="28" xfId="887" applyFont="1" applyFill="1" applyBorder="1" applyAlignment="1">
      <alignment vertical="center"/>
    </xf>
    <xf numFmtId="4" fontId="34" fillId="39" borderId="11" xfId="887" applyNumberFormat="1" applyFont="1" applyFill="1" applyBorder="1" applyAlignment="1">
      <alignment horizontal="right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0" fontId="34" fillId="39" borderId="11" xfId="887" applyFont="1" applyFill="1" applyBorder="1" applyAlignment="1">
      <alignment horizontal="right" vertical="center"/>
    </xf>
    <xf numFmtId="0" fontId="34" fillId="39" borderId="11" xfId="887" applyFont="1" applyFill="1" applyBorder="1" applyAlignment="1">
      <alignment horizontal="left" vertical="center"/>
    </xf>
    <xf numFmtId="49" fontId="34" fillId="39" borderId="11" xfId="887" applyNumberFormat="1" applyFont="1" applyFill="1" applyBorder="1" applyAlignment="1">
      <alignment vertical="center"/>
    </xf>
    <xf numFmtId="49" fontId="34" fillId="39" borderId="13" xfId="887" applyNumberFormat="1" applyFont="1" applyFill="1" applyBorder="1" applyAlignment="1">
      <alignment vertical="center"/>
    </xf>
    <xf numFmtId="0" fontId="34" fillId="39" borderId="24" xfId="887" applyFont="1" applyFill="1" applyBorder="1" applyAlignment="1">
      <alignment vertical="center"/>
    </xf>
    <xf numFmtId="0" fontId="34" fillId="39" borderId="11" xfId="887" applyFont="1" applyFill="1" applyBorder="1" applyAlignment="1">
      <alignment vertical="center"/>
    </xf>
    <xf numFmtId="0" fontId="33" fillId="0" borderId="13" xfId="0" applyFont="1" applyBorder="1" applyAlignment="1">
      <alignment horizontal="right" vertical="center"/>
    </xf>
    <xf numFmtId="2" fontId="33" fillId="0" borderId="11" xfId="0" applyNumberFormat="1" applyFont="1" applyBorder="1" applyAlignment="1">
      <alignment horizontal="left" vertical="center" wrapText="1"/>
    </xf>
    <xf numFmtId="1" fontId="33" fillId="0" borderId="11" xfId="0" applyNumberFormat="1" applyFont="1" applyBorder="1" applyAlignment="1">
      <alignment horizontal="center" vertical="center" wrapText="1"/>
    </xf>
    <xf numFmtId="0" fontId="33" fillId="0" borderId="11" xfId="0" quotePrefix="1" applyFont="1" applyBorder="1" applyAlignment="1">
      <alignment horizontal="center" vertical="center" wrapText="1"/>
    </xf>
    <xf numFmtId="2" fontId="33" fillId="0" borderId="11" xfId="0" applyNumberFormat="1" applyFont="1" applyBorder="1" applyAlignment="1">
      <alignment horizontal="center" vertical="center" wrapText="1"/>
    </xf>
    <xf numFmtId="4" fontId="33" fillId="0" borderId="11" xfId="0" applyNumberFormat="1" applyFont="1" applyBorder="1" applyAlignment="1">
      <alignment horizontal="right" vertical="center" wrapText="1"/>
    </xf>
    <xf numFmtId="0" fontId="28" fillId="0" borderId="0" xfId="887" applyFont="1"/>
    <xf numFmtId="0" fontId="28" fillId="0" borderId="0" xfId="887" applyFont="1" applyAlignment="1">
      <alignment horizontal="left"/>
    </xf>
    <xf numFmtId="49" fontId="28" fillId="0" borderId="0" xfId="887" applyNumberFormat="1" applyFont="1"/>
    <xf numFmtId="1" fontId="28" fillId="0" borderId="0" xfId="887" applyNumberFormat="1" applyFont="1"/>
    <xf numFmtId="2" fontId="28" fillId="0" borderId="0" xfId="887" applyNumberFormat="1" applyFont="1"/>
    <xf numFmtId="0" fontId="33" fillId="0" borderId="0" xfId="887" applyFont="1"/>
    <xf numFmtId="0" fontId="33" fillId="0" borderId="18" xfId="887" applyFont="1" applyBorder="1" applyAlignment="1">
      <alignment horizontal="left"/>
    </xf>
    <xf numFmtId="0" fontId="34" fillId="0" borderId="19" xfId="887" applyFont="1" applyBorder="1"/>
    <xf numFmtId="0" fontId="33" fillId="0" borderId="19" xfId="887" applyFont="1" applyBorder="1"/>
    <xf numFmtId="49" fontId="33" fillId="0" borderId="19" xfId="887" applyNumberFormat="1" applyFont="1" applyBorder="1"/>
    <xf numFmtId="0" fontId="33" fillId="0" borderId="20" xfId="887" applyFont="1" applyBorder="1"/>
    <xf numFmtId="0" fontId="33" fillId="0" borderId="21" xfId="887" applyFont="1" applyBorder="1"/>
    <xf numFmtId="1" fontId="33" fillId="0" borderId="21" xfId="887" applyNumberFormat="1" applyFont="1" applyBorder="1"/>
    <xf numFmtId="2" fontId="33" fillId="0" borderId="21" xfId="887" applyNumberFormat="1" applyFont="1" applyBorder="1"/>
    <xf numFmtId="0" fontId="33" fillId="0" borderId="24" xfId="887" applyFont="1" applyBorder="1"/>
    <xf numFmtId="0" fontId="34" fillId="0" borderId="19" xfId="871" applyFont="1" applyBorder="1"/>
    <xf numFmtId="14" fontId="33" fillId="0" borderId="24" xfId="887" applyNumberFormat="1" applyFont="1" applyBorder="1" applyAlignment="1">
      <alignment horizontal="left"/>
    </xf>
    <xf numFmtId="0" fontId="34" fillId="0" borderId="13" xfId="887" applyFont="1" applyBorder="1" applyAlignment="1">
      <alignment horizontal="center" vertical="center"/>
    </xf>
    <xf numFmtId="0" fontId="35" fillId="0" borderId="14" xfId="887" applyFont="1" applyBorder="1" applyAlignment="1">
      <alignment vertical="center"/>
    </xf>
    <xf numFmtId="2" fontId="34" fillId="0" borderId="21" xfId="887" applyNumberFormat="1" applyFont="1" applyBorder="1" applyAlignment="1">
      <alignment vertical="center"/>
    </xf>
    <xf numFmtId="44" fontId="34" fillId="38" borderId="24" xfId="887" applyNumberFormat="1" applyFont="1" applyFill="1" applyBorder="1" applyAlignment="1">
      <alignment vertical="center"/>
    </xf>
    <xf numFmtId="0" fontId="33" fillId="0" borderId="25" xfId="887" applyFont="1" applyBorder="1" applyAlignment="1">
      <alignment horizontal="left"/>
    </xf>
    <xf numFmtId="49" fontId="33" fillId="0" borderId="0" xfId="887" applyNumberFormat="1" applyFont="1"/>
    <xf numFmtId="14" fontId="33" fillId="0" borderId="25" xfId="887" applyNumberFormat="1" applyFont="1" applyBorder="1"/>
    <xf numFmtId="166" fontId="34" fillId="0" borderId="13" xfId="61" applyFont="1" applyBorder="1" applyAlignment="1">
      <alignment horizontal="center" vertical="center" wrapText="1"/>
    </xf>
    <xf numFmtId="0" fontId="34" fillId="0" borderId="15" xfId="61" applyNumberFormat="1" applyFont="1" applyBorder="1" applyAlignment="1">
      <alignment horizontal="center" vertical="center" wrapText="1"/>
    </xf>
    <xf numFmtId="4" fontId="34" fillId="38" borderId="24" xfId="61" applyNumberFormat="1" applyFont="1" applyFill="1" applyBorder="1" applyAlignment="1" applyProtection="1">
      <alignment vertical="center"/>
    </xf>
    <xf numFmtId="0" fontId="35" fillId="0" borderId="0" xfId="887" applyFont="1" applyAlignment="1">
      <alignment vertical="center" wrapText="1"/>
    </xf>
    <xf numFmtId="0" fontId="37" fillId="0" borderId="13" xfId="887" applyFont="1" applyBorder="1" applyAlignment="1">
      <alignment horizontal="center" vertical="center" wrapText="1"/>
    </xf>
    <xf numFmtId="0" fontId="37" fillId="0" borderId="24" xfId="887" applyFont="1" applyBorder="1" applyAlignment="1">
      <alignment horizontal="center"/>
    </xf>
    <xf numFmtId="0" fontId="35" fillId="0" borderId="26" xfId="887" applyFont="1" applyBorder="1" applyAlignment="1">
      <alignment vertical="center" wrapText="1"/>
    </xf>
    <xf numFmtId="4" fontId="34" fillId="38" borderId="24" xfId="887" applyNumberFormat="1" applyFont="1" applyFill="1" applyBorder="1" applyAlignment="1">
      <alignment vertical="center"/>
    </xf>
    <xf numFmtId="0" fontId="33" fillId="0" borderId="17" xfId="887" applyFont="1" applyBorder="1" applyAlignment="1">
      <alignment horizontal="left"/>
    </xf>
    <xf numFmtId="49" fontId="33" fillId="0" borderId="22" xfId="887" applyNumberFormat="1" applyFont="1" applyBorder="1"/>
    <xf numFmtId="2" fontId="33" fillId="0" borderId="21" xfId="887" applyNumberFormat="1" applyFont="1" applyBorder="1" applyAlignment="1">
      <alignment horizontal="left" vertical="center"/>
    </xf>
    <xf numFmtId="4" fontId="33" fillId="0" borderId="24" xfId="887" applyNumberFormat="1" applyFont="1" applyBorder="1" applyAlignment="1">
      <alignment vertical="center"/>
    </xf>
    <xf numFmtId="0" fontId="34" fillId="0" borderId="22" xfId="887" applyFont="1" applyBorder="1"/>
    <xf numFmtId="0" fontId="33" fillId="0" borderId="23" xfId="887" applyFont="1" applyBorder="1" applyAlignment="1">
      <alignment horizontal="left" vertical="center"/>
    </xf>
    <xf numFmtId="4" fontId="33" fillId="0" borderId="24" xfId="887" applyNumberFormat="1" applyFont="1" applyBorder="1" applyAlignment="1">
      <alignment horizontal="right" vertical="center"/>
    </xf>
    <xf numFmtId="0" fontId="41" fillId="0" borderId="21" xfId="887" applyFont="1" applyBorder="1" applyAlignment="1">
      <alignment horizontal="center" vertical="center"/>
    </xf>
    <xf numFmtId="0" fontId="32" fillId="0" borderId="21" xfId="887" applyFont="1" applyBorder="1" applyAlignment="1">
      <alignment horizontal="right" vertical="center"/>
    </xf>
    <xf numFmtId="2" fontId="32" fillId="0" borderId="13" xfId="887" applyNumberFormat="1" applyFont="1" applyBorder="1" applyAlignment="1">
      <alignment horizontal="right" vertical="center"/>
    </xf>
    <xf numFmtId="170" fontId="33" fillId="0" borderId="24" xfId="61" applyNumberFormat="1" applyFont="1" applyBorder="1" applyAlignment="1">
      <alignment horizontal="right" vertical="center"/>
    </xf>
    <xf numFmtId="0" fontId="34" fillId="0" borderId="0" xfId="887" applyFont="1"/>
    <xf numFmtId="0" fontId="34" fillId="0" borderId="11" xfId="887" applyFont="1" applyBorder="1" applyAlignment="1">
      <alignment horizontal="left" vertical="top"/>
    </xf>
    <xf numFmtId="49" fontId="34" fillId="0" borderId="15" xfId="887" applyNumberFormat="1" applyFont="1" applyBorder="1" applyAlignment="1">
      <alignment vertical="top" wrapText="1"/>
    </xf>
    <xf numFmtId="49" fontId="34" fillId="0" borderId="15" xfId="887" applyNumberFormat="1" applyFont="1" applyBorder="1" applyAlignment="1">
      <alignment horizontal="left" vertical="top"/>
    </xf>
    <xf numFmtId="0" fontId="34" fillId="0" borderId="15" xfId="887" applyFont="1" applyBorder="1" applyAlignment="1">
      <alignment vertical="top"/>
    </xf>
    <xf numFmtId="0" fontId="34" fillId="0" borderId="11" xfId="887" applyFont="1" applyBorder="1" applyAlignment="1">
      <alignment vertical="top" wrapText="1"/>
    </xf>
    <xf numFmtId="1" fontId="34" fillId="0" borderId="11" xfId="887" applyNumberFormat="1" applyFont="1" applyBorder="1" applyAlignment="1">
      <alignment vertical="top" wrapText="1"/>
    </xf>
    <xf numFmtId="2" fontId="34" fillId="36" borderId="11" xfId="887" applyNumberFormat="1" applyFont="1" applyFill="1" applyBorder="1" applyAlignment="1">
      <alignment vertical="top" wrapText="1"/>
    </xf>
    <xf numFmtId="0" fontId="34" fillId="36" borderId="11" xfId="887" applyFont="1" applyFill="1" applyBorder="1" applyAlignment="1">
      <alignment vertical="top" wrapText="1"/>
    </xf>
    <xf numFmtId="2" fontId="34" fillId="41" borderId="11" xfId="887" applyNumberFormat="1" applyFont="1" applyFill="1" applyBorder="1" applyAlignment="1">
      <alignment vertical="top" wrapText="1"/>
    </xf>
    <xf numFmtId="0" fontId="34" fillId="41" borderId="11" xfId="887" applyFont="1" applyFill="1" applyBorder="1" applyAlignment="1">
      <alignment vertical="top" wrapText="1"/>
    </xf>
    <xf numFmtId="0" fontId="34" fillId="0" borderId="20" xfId="887" applyFont="1" applyBorder="1" applyAlignment="1">
      <alignment vertical="top" wrapText="1"/>
    </xf>
    <xf numFmtId="0" fontId="34" fillId="0" borderId="14" xfId="887" applyFont="1" applyBorder="1" applyAlignment="1">
      <alignment vertical="top" wrapText="1"/>
    </xf>
    <xf numFmtId="4" fontId="34" fillId="0" borderId="14" xfId="887" applyNumberFormat="1" applyFont="1" applyBorder="1" applyAlignment="1">
      <alignment vertical="top" wrapText="1"/>
    </xf>
    <xf numFmtId="0" fontId="38" fillId="39" borderId="11" xfId="887" applyFont="1" applyFill="1" applyBorder="1" applyAlignment="1">
      <alignment horizontal="left" vertical="top"/>
    </xf>
    <xf numFmtId="0" fontId="34" fillId="39" borderId="21" xfId="887" applyFont="1" applyFill="1" applyBorder="1" applyAlignment="1">
      <alignment horizontal="left" vertical="top"/>
    </xf>
    <xf numFmtId="0" fontId="34" fillId="39" borderId="24" xfId="887" applyFont="1" applyFill="1" applyBorder="1" applyAlignment="1">
      <alignment vertical="top" wrapText="1"/>
    </xf>
    <xf numFmtId="0" fontId="33" fillId="0" borderId="0" xfId="887" applyFont="1" applyAlignment="1">
      <alignment vertical="center"/>
    </xf>
    <xf numFmtId="0" fontId="33" fillId="0" borderId="11" xfId="887" applyFont="1" applyBorder="1" applyAlignment="1">
      <alignment horizontal="right" vertical="center"/>
    </xf>
    <xf numFmtId="0" fontId="33" fillId="0" borderId="11" xfId="887" applyFont="1" applyBorder="1" applyAlignment="1">
      <alignment vertical="center" wrapText="1"/>
    </xf>
    <xf numFmtId="0" fontId="33" fillId="0" borderId="11" xfId="887" applyFont="1" applyBorder="1" applyAlignment="1">
      <alignment horizontal="center" vertical="center"/>
    </xf>
    <xf numFmtId="49" fontId="12" fillId="0" borderId="11" xfId="894" applyNumberFormat="1" applyFont="1" applyBorder="1" applyAlignment="1">
      <alignment horizontal="center" vertical="center"/>
    </xf>
    <xf numFmtId="0" fontId="33" fillId="0" borderId="11" xfId="887" applyFont="1" applyBorder="1" applyAlignment="1">
      <alignment horizontal="left" vertical="center" wrapText="1"/>
    </xf>
    <xf numFmtId="49" fontId="33" fillId="0" borderId="11" xfId="887" applyNumberFormat="1" applyFont="1" applyBorder="1" applyAlignment="1">
      <alignment horizontal="center" vertical="center"/>
    </xf>
    <xf numFmtId="4" fontId="33" fillId="0" borderId="11" xfId="887" applyNumberFormat="1" applyFont="1" applyBorder="1" applyAlignment="1">
      <alignment horizontal="right" vertical="center"/>
    </xf>
    <xf numFmtId="2" fontId="33" fillId="36" borderId="11" xfId="887" applyNumberFormat="1" applyFont="1" applyFill="1" applyBorder="1" applyAlignment="1">
      <alignment horizontal="center" vertical="center" wrapText="1"/>
    </xf>
    <xf numFmtId="2" fontId="33" fillId="36" borderId="11" xfId="894" applyNumberFormat="1" applyFont="1" applyFill="1" applyBorder="1" applyAlignment="1">
      <alignment vertical="center"/>
    </xf>
    <xf numFmtId="2" fontId="33" fillId="41" borderId="11" xfId="887" applyNumberFormat="1" applyFont="1" applyFill="1" applyBorder="1" applyAlignment="1">
      <alignment horizontal="center" vertical="center" wrapText="1"/>
    </xf>
    <xf numFmtId="2" fontId="33" fillId="41" borderId="11" xfId="894" applyNumberFormat="1" applyFont="1" applyFill="1" applyBorder="1" applyAlignment="1">
      <alignment vertical="center"/>
    </xf>
    <xf numFmtId="4" fontId="33" fillId="0" borderId="11" xfId="887" applyNumberFormat="1" applyFont="1" applyBorder="1" applyAlignment="1">
      <alignment vertical="center"/>
    </xf>
    <xf numFmtId="4" fontId="33" fillId="0" borderId="11" xfId="894" applyNumberFormat="1" applyFont="1" applyBorder="1" applyAlignment="1">
      <alignment vertical="center"/>
    </xf>
    <xf numFmtId="0" fontId="37" fillId="39" borderId="11" xfId="887" applyFont="1" applyFill="1" applyBorder="1" applyAlignment="1">
      <alignment horizontal="right" vertical="top"/>
    </xf>
    <xf numFmtId="0" fontId="34" fillId="39" borderId="28" xfId="887" applyFont="1" applyFill="1" applyBorder="1" applyAlignment="1">
      <alignment vertical="top" wrapText="1"/>
    </xf>
    <xf numFmtId="0" fontId="34" fillId="39" borderId="28" xfId="887" applyFont="1" applyFill="1" applyBorder="1" applyAlignment="1">
      <alignment horizontal="left" vertical="top"/>
    </xf>
    <xf numFmtId="4" fontId="34" fillId="39" borderId="21" xfId="887" applyNumberFormat="1" applyFont="1" applyFill="1" applyBorder="1" applyAlignment="1">
      <alignment vertical="top" wrapText="1"/>
    </xf>
    <xf numFmtId="2" fontId="34" fillId="39" borderId="28" xfId="887" applyNumberFormat="1" applyFont="1" applyFill="1" applyBorder="1" applyAlignment="1">
      <alignment vertical="top" wrapText="1"/>
    </xf>
    <xf numFmtId="0" fontId="34" fillId="39" borderId="32" xfId="887" applyFont="1" applyFill="1" applyBorder="1" applyAlignment="1">
      <alignment vertical="top" wrapText="1"/>
    </xf>
    <xf numFmtId="4" fontId="34" fillId="39" borderId="11" xfId="887" applyNumberFormat="1" applyFont="1" applyFill="1" applyBorder="1" applyAlignment="1">
      <alignment vertical="top" wrapText="1"/>
    </xf>
    <xf numFmtId="2" fontId="33" fillId="41" borderId="33" xfId="887" applyNumberFormat="1" applyFont="1" applyFill="1" applyBorder="1" applyAlignment="1">
      <alignment horizontal="center" vertical="center" wrapText="1"/>
    </xf>
    <xf numFmtId="2" fontId="33" fillId="41" borderId="33" xfId="894" applyNumberFormat="1" applyFont="1" applyFill="1" applyBorder="1" applyAlignment="1">
      <alignment vertical="center"/>
    </xf>
    <xf numFmtId="2" fontId="33" fillId="36" borderId="33" xfId="887" applyNumberFormat="1" applyFont="1" applyFill="1" applyBorder="1" applyAlignment="1">
      <alignment horizontal="center" vertical="center" wrapText="1"/>
    </xf>
    <xf numFmtId="2" fontId="33" fillId="36" borderId="33" xfId="894" applyNumberFormat="1" applyFont="1" applyFill="1" applyBorder="1" applyAlignment="1">
      <alignment vertical="center"/>
    </xf>
    <xf numFmtId="2" fontId="33" fillId="0" borderId="33" xfId="887" applyNumberFormat="1" applyFont="1" applyBorder="1" applyAlignment="1">
      <alignment horizontal="center" vertical="center" wrapText="1"/>
    </xf>
    <xf numFmtId="0" fontId="34" fillId="40" borderId="11" xfId="871" applyFont="1" applyFill="1" applyBorder="1" applyAlignment="1">
      <alignment horizontal="right" vertical="center"/>
    </xf>
    <xf numFmtId="0" fontId="34" fillId="40" borderId="13" xfId="871" applyFont="1" applyFill="1" applyBorder="1" applyAlignment="1">
      <alignment horizontal="left" vertical="center"/>
    </xf>
    <xf numFmtId="0" fontId="33" fillId="40" borderId="11" xfId="887" applyFont="1" applyFill="1" applyBorder="1" applyAlignment="1">
      <alignment vertical="top"/>
    </xf>
    <xf numFmtId="49" fontId="34" fillId="40" borderId="13" xfId="887" applyNumberFormat="1" applyFont="1" applyFill="1" applyBorder="1" applyAlignment="1">
      <alignment vertical="top"/>
    </xf>
    <xf numFmtId="0" fontId="34" fillId="40" borderId="24" xfId="887" applyFont="1" applyFill="1" applyBorder="1" applyAlignment="1">
      <alignment vertical="top"/>
    </xf>
    <xf numFmtId="0" fontId="34" fillId="40" borderId="28" xfId="887" applyFont="1" applyFill="1" applyBorder="1" applyAlignment="1">
      <alignment vertical="top"/>
    </xf>
    <xf numFmtId="0" fontId="34" fillId="40" borderId="28" xfId="871" applyFont="1" applyFill="1" applyBorder="1" applyAlignment="1">
      <alignment horizontal="center" vertical="center"/>
    </xf>
    <xf numFmtId="4" fontId="34" fillId="40" borderId="11" xfId="887" applyNumberFormat="1" applyFont="1" applyFill="1" applyBorder="1" applyAlignment="1">
      <alignment vertical="top"/>
    </xf>
    <xf numFmtId="4" fontId="34" fillId="38" borderId="11" xfId="887" applyNumberFormat="1" applyFont="1" applyFill="1" applyBorder="1" applyAlignment="1">
      <alignment horizontal="center" vertical="top" shrinkToFit="1"/>
    </xf>
    <xf numFmtId="0" fontId="34" fillId="40" borderId="32" xfId="887" applyFont="1" applyFill="1" applyBorder="1" applyAlignment="1">
      <alignment vertical="top"/>
    </xf>
    <xf numFmtId="0" fontId="28" fillId="0" borderId="0" xfId="871" applyFont="1"/>
    <xf numFmtId="0" fontId="28" fillId="0" borderId="0" xfId="871" applyFont="1" applyAlignment="1">
      <alignment horizontal="left"/>
    </xf>
    <xf numFmtId="0" fontId="28" fillId="0" borderId="0" xfId="871" applyFont="1" applyAlignment="1">
      <alignment horizontal="center"/>
    </xf>
    <xf numFmtId="4" fontId="28" fillId="0" borderId="0" xfId="871" applyNumberFormat="1" applyFont="1"/>
    <xf numFmtId="171" fontId="28" fillId="0" borderId="0" xfId="871" applyNumberFormat="1" applyFont="1"/>
    <xf numFmtId="4" fontId="28" fillId="0" borderId="0" xfId="871" applyNumberFormat="1" applyFont="1" applyAlignment="1">
      <alignment horizontal="right"/>
    </xf>
    <xf numFmtId="0" fontId="28" fillId="0" borderId="0" xfId="887" applyFont="1" applyAlignment="1">
      <alignment horizontal="right"/>
    </xf>
    <xf numFmtId="1" fontId="28" fillId="0" borderId="0" xfId="887" applyNumberFormat="1" applyFont="1" applyAlignment="1">
      <alignment horizontal="right"/>
    </xf>
    <xf numFmtId="0" fontId="28" fillId="0" borderId="0" xfId="871" applyFont="1" applyAlignment="1">
      <alignment horizontal="right"/>
    </xf>
    <xf numFmtId="49" fontId="28" fillId="0" borderId="0" xfId="887" applyNumberFormat="1" applyFont="1" applyAlignment="1">
      <alignment horizontal="right"/>
    </xf>
    <xf numFmtId="172" fontId="28" fillId="0" borderId="0" xfId="887" applyNumberFormat="1" applyFont="1"/>
    <xf numFmtId="0" fontId="47" fillId="0" borderId="0" xfId="0" applyFont="1"/>
    <xf numFmtId="0" fontId="48" fillId="0" borderId="18" xfId="886" applyFont="1" applyBorder="1" applyAlignment="1">
      <alignment horizontal="left"/>
    </xf>
    <xf numFmtId="0" fontId="46" fillId="0" borderId="19" xfId="0" applyFont="1" applyBorder="1"/>
    <xf numFmtId="0" fontId="48" fillId="0" borderId="19" xfId="886" applyFont="1" applyBorder="1" applyAlignment="1">
      <alignment horizontal="center"/>
    </xf>
    <xf numFmtId="0" fontId="48" fillId="0" borderId="20" xfId="886" applyFont="1" applyBorder="1"/>
    <xf numFmtId="0" fontId="48" fillId="0" borderId="25" xfId="886" applyFont="1" applyBorder="1" applyAlignment="1">
      <alignment horizontal="left"/>
    </xf>
    <xf numFmtId="0" fontId="48" fillId="0" borderId="0" xfId="886" applyFont="1" applyAlignment="1">
      <alignment horizontal="center"/>
    </xf>
    <xf numFmtId="2" fontId="48" fillId="0" borderId="26" xfId="887" applyNumberFormat="1" applyFont="1" applyBorder="1" applyAlignment="1">
      <alignment horizontal="left" vertical="center"/>
    </xf>
    <xf numFmtId="2" fontId="48" fillId="0" borderId="17" xfId="887" applyNumberFormat="1" applyFont="1" applyBorder="1" applyAlignment="1">
      <alignment horizontal="left" vertical="center"/>
    </xf>
    <xf numFmtId="2" fontId="51" fillId="0" borderId="11" xfId="0" applyNumberFormat="1" applyFont="1" applyBorder="1" applyAlignment="1">
      <alignment horizontal="center" vertical="center" wrapText="1"/>
    </xf>
    <xf numFmtId="0" fontId="48" fillId="0" borderId="26" xfId="887" applyFont="1" applyBorder="1"/>
    <xf numFmtId="0" fontId="48" fillId="0" borderId="25" xfId="887" applyFont="1" applyBorder="1"/>
    <xf numFmtId="2" fontId="48" fillId="0" borderId="0" xfId="887" applyNumberFormat="1" applyFont="1" applyAlignment="1">
      <alignment horizontal="left"/>
    </xf>
    <xf numFmtId="0" fontId="48" fillId="0" borderId="26" xfId="886" applyFont="1" applyBorder="1" applyAlignment="1">
      <alignment horizontal="center"/>
    </xf>
    <xf numFmtId="0" fontId="48" fillId="0" borderId="0" xfId="887" applyFont="1"/>
    <xf numFmtId="0" fontId="50" fillId="0" borderId="26" xfId="886" applyFont="1" applyBorder="1" applyAlignment="1">
      <alignment wrapText="1"/>
    </xf>
    <xf numFmtId="0" fontId="48" fillId="0" borderId="17" xfId="886" applyFont="1" applyBorder="1" applyAlignment="1">
      <alignment horizontal="left"/>
    </xf>
    <xf numFmtId="0" fontId="48" fillId="0" borderId="22" xfId="887" applyFont="1" applyBorder="1"/>
    <xf numFmtId="0" fontId="48" fillId="0" borderId="22" xfId="886" applyFont="1" applyBorder="1" applyAlignment="1">
      <alignment horizontal="center"/>
    </xf>
    <xf numFmtId="0" fontId="48" fillId="0" borderId="23" xfId="887" applyFont="1" applyBorder="1"/>
    <xf numFmtId="0" fontId="48" fillId="0" borderId="17" xfId="887" applyFont="1" applyBorder="1"/>
    <xf numFmtId="2" fontId="48" fillId="0" borderId="22" xfId="887" applyNumberFormat="1" applyFont="1" applyBorder="1" applyAlignment="1">
      <alignment horizontal="left"/>
    </xf>
    <xf numFmtId="0" fontId="50" fillId="0" borderId="23" xfId="886" applyFont="1" applyBorder="1" applyAlignment="1">
      <alignment wrapText="1"/>
    </xf>
    <xf numFmtId="0" fontId="46" fillId="0" borderId="25" xfId="886" applyFont="1" applyBorder="1" applyAlignment="1">
      <alignment horizontal="left" vertical="top"/>
    </xf>
    <xf numFmtId="0" fontId="46" fillId="0" borderId="15" xfId="886" applyFont="1" applyBorder="1" applyAlignment="1">
      <alignment horizontal="left" vertical="top" wrapText="1"/>
    </xf>
    <xf numFmtId="49" fontId="46" fillId="0" borderId="15" xfId="886" applyNumberFormat="1" applyFont="1" applyBorder="1" applyAlignment="1">
      <alignment horizontal="left" vertical="top"/>
    </xf>
    <xf numFmtId="0" fontId="46" fillId="0" borderId="15" xfId="886" applyFont="1" applyBorder="1" applyAlignment="1">
      <alignment vertical="top"/>
    </xf>
    <xf numFmtId="0" fontId="53" fillId="0" borderId="15" xfId="886" applyFont="1" applyBorder="1" applyAlignment="1">
      <alignment horizontal="left" vertical="top" wrapText="1"/>
    </xf>
    <xf numFmtId="0" fontId="46" fillId="0" borderId="15" xfId="887" applyFont="1" applyBorder="1" applyAlignment="1">
      <alignment horizontal="left" vertical="top" wrapText="1"/>
    </xf>
    <xf numFmtId="0" fontId="54" fillId="39" borderId="13" xfId="887" applyFont="1" applyFill="1" applyBorder="1" applyAlignment="1">
      <alignment horizontal="left" vertical="center"/>
    </xf>
    <xf numFmtId="0" fontId="46" fillId="39" borderId="21" xfId="887" applyFont="1" applyFill="1" applyBorder="1" applyAlignment="1">
      <alignment horizontal="left" vertical="center" wrapText="1"/>
    </xf>
    <xf numFmtId="49" fontId="46" fillId="39" borderId="21" xfId="887" applyNumberFormat="1" applyFont="1" applyFill="1" applyBorder="1" applyAlignment="1">
      <alignment vertical="center"/>
    </xf>
    <xf numFmtId="0" fontId="46" fillId="39" borderId="21" xfId="887" applyFont="1" applyFill="1" applyBorder="1" applyAlignment="1">
      <alignment vertical="center"/>
    </xf>
    <xf numFmtId="0" fontId="53" fillId="39" borderId="21" xfId="887" applyFont="1" applyFill="1" applyBorder="1" applyAlignment="1">
      <alignment horizontal="left" vertical="center" wrapText="1"/>
    </xf>
    <xf numFmtId="4" fontId="46" fillId="39" borderId="21" xfId="887" applyNumberFormat="1" applyFont="1" applyFill="1" applyBorder="1" applyAlignment="1">
      <alignment horizontal="left" vertical="center" wrapText="1"/>
    </xf>
    <xf numFmtId="2" fontId="46" fillId="39" borderId="21" xfId="887" applyNumberFormat="1" applyFont="1" applyFill="1" applyBorder="1" applyAlignment="1">
      <alignment vertical="top" wrapText="1"/>
    </xf>
    <xf numFmtId="0" fontId="47" fillId="0" borderId="0" xfId="0" applyFont="1" applyAlignment="1">
      <alignment vertical="center"/>
    </xf>
    <xf numFmtId="2" fontId="48" fillId="37" borderId="11" xfId="886" quotePrefix="1" applyNumberFormat="1" applyFont="1" applyFill="1" applyBorder="1" applyAlignment="1" applyProtection="1">
      <alignment horizontal="center" vertical="center"/>
      <protection locked="0"/>
    </xf>
    <xf numFmtId="0" fontId="48" fillId="0" borderId="0" xfId="886" applyFont="1" applyAlignment="1">
      <alignment horizontal="left"/>
    </xf>
    <xf numFmtId="0" fontId="48" fillId="0" borderId="0" xfId="886" applyFont="1"/>
    <xf numFmtId="0" fontId="48" fillId="0" borderId="0" xfId="886" applyFont="1" applyAlignment="1">
      <alignment horizontal="right"/>
    </xf>
    <xf numFmtId="2" fontId="48" fillId="0" borderId="0" xfId="886" applyNumberFormat="1" applyFont="1"/>
    <xf numFmtId="0" fontId="52" fillId="0" borderId="13" xfId="887" applyFont="1" applyBorder="1" applyAlignment="1">
      <alignment vertical="center"/>
    </xf>
    <xf numFmtId="0" fontId="48" fillId="0" borderId="11" xfId="887" applyFont="1" applyBorder="1"/>
    <xf numFmtId="0" fontId="33" fillId="0" borderId="11" xfId="0" applyFont="1" applyBorder="1" applyAlignment="1">
      <alignment horizontal="right" vertical="center"/>
    </xf>
    <xf numFmtId="0" fontId="33" fillId="0" borderId="11" xfId="0" applyFont="1" applyBorder="1" applyAlignment="1">
      <alignment horizontal="left" vertical="center" wrapText="1"/>
    </xf>
    <xf numFmtId="2" fontId="33" fillId="0" borderId="11" xfId="0" applyNumberFormat="1" applyFont="1" applyBorder="1" applyAlignment="1">
      <alignment horizontal="right" vertical="center" wrapText="1"/>
    </xf>
    <xf numFmtId="2" fontId="12" fillId="0" borderId="11" xfId="894" applyNumberFormat="1" applyFont="1" applyBorder="1" applyAlignment="1">
      <alignment horizontal="center" vertical="center" wrapText="1"/>
    </xf>
    <xf numFmtId="2" fontId="12" fillId="0" borderId="27" xfId="894" applyNumberFormat="1" applyFont="1" applyBorder="1" applyAlignment="1">
      <alignment horizontal="center" vertical="center" wrapText="1"/>
    </xf>
    <xf numFmtId="0" fontId="52" fillId="0" borderId="21" xfId="887" applyFont="1" applyBorder="1" applyAlignment="1">
      <alignment vertical="center"/>
    </xf>
    <xf numFmtId="2" fontId="12" fillId="0" borderId="34" xfId="894" applyNumberFormat="1" applyFont="1" applyBorder="1" applyAlignment="1">
      <alignment horizontal="center" vertical="center" wrapText="1"/>
    </xf>
    <xf numFmtId="2" fontId="48" fillId="37" borderId="44" xfId="886" quotePrefix="1" applyNumberFormat="1" applyFont="1" applyFill="1" applyBorder="1" applyAlignment="1" applyProtection="1">
      <alignment horizontal="center" vertical="center"/>
      <protection locked="0"/>
    </xf>
    <xf numFmtId="2" fontId="48" fillId="37" borderId="43" xfId="886" quotePrefix="1" applyNumberFormat="1" applyFont="1" applyFill="1" applyBorder="1" applyAlignment="1" applyProtection="1">
      <alignment horizontal="center" vertical="center"/>
      <protection locked="0"/>
    </xf>
    <xf numFmtId="2" fontId="12" fillId="0" borderId="45" xfId="894" applyNumberFormat="1" applyFont="1" applyBorder="1" applyAlignment="1">
      <alignment horizontal="center" vertical="center" wrapText="1"/>
    </xf>
    <xf numFmtId="2" fontId="12" fillId="0" borderId="46" xfId="894" applyNumberFormat="1" applyFont="1" applyBorder="1" applyAlignment="1">
      <alignment horizontal="center" vertical="center" wrapText="1"/>
    </xf>
    <xf numFmtId="2" fontId="48" fillId="37" borderId="47" xfId="886" quotePrefix="1" applyNumberFormat="1" applyFont="1" applyFill="1" applyBorder="1" applyAlignment="1" applyProtection="1">
      <alignment horizontal="center" vertical="center"/>
      <protection locked="0"/>
    </xf>
    <xf numFmtId="2" fontId="48" fillId="37" borderId="48" xfId="886" quotePrefix="1" applyNumberFormat="1" applyFont="1" applyFill="1" applyBorder="1" applyAlignment="1" applyProtection="1">
      <alignment horizontal="center" vertical="center"/>
      <protection locked="0"/>
    </xf>
    <xf numFmtId="2" fontId="48" fillId="37" borderId="49" xfId="886" quotePrefix="1" applyNumberFormat="1" applyFont="1" applyFill="1" applyBorder="1" applyAlignment="1" applyProtection="1">
      <alignment horizontal="center" vertical="center"/>
      <protection locked="0"/>
    </xf>
    <xf numFmtId="2" fontId="46" fillId="39" borderId="41" xfId="887" applyNumberFormat="1" applyFont="1" applyFill="1" applyBorder="1" applyAlignment="1">
      <alignment vertical="top" wrapText="1"/>
    </xf>
    <xf numFmtId="2" fontId="46" fillId="0" borderId="35" xfId="886" applyNumberFormat="1" applyFont="1" applyBorder="1" applyAlignment="1">
      <alignment vertical="top" wrapText="1"/>
    </xf>
    <xf numFmtId="2" fontId="46" fillId="39" borderId="22" xfId="887" applyNumberFormat="1" applyFont="1" applyFill="1" applyBorder="1" applyAlignment="1">
      <alignment vertical="top" wrapText="1"/>
    </xf>
    <xf numFmtId="0" fontId="46" fillId="39" borderId="22" xfId="887" applyFont="1" applyFill="1" applyBorder="1" applyAlignment="1">
      <alignment vertical="top"/>
    </xf>
    <xf numFmtId="0" fontId="46" fillId="0" borderId="35" xfId="886" applyFont="1" applyBorder="1" applyAlignment="1">
      <alignment vertical="top"/>
    </xf>
    <xf numFmtId="0" fontId="46" fillId="0" borderId="35" xfId="886" applyFont="1" applyBorder="1" applyAlignment="1">
      <alignment vertical="top" wrapText="1"/>
    </xf>
    <xf numFmtId="0" fontId="46" fillId="39" borderId="42" xfId="887" applyFont="1" applyFill="1" applyBorder="1" applyAlignment="1">
      <alignment vertical="top" wrapText="1"/>
    </xf>
    <xf numFmtId="0" fontId="8" fillId="0" borderId="11" xfId="926" applyFont="1" applyBorder="1" applyAlignment="1">
      <alignment horizontal="center" vertical="center"/>
    </xf>
    <xf numFmtId="49" fontId="52" fillId="0" borderId="19" xfId="886" applyNumberFormat="1" applyFont="1" applyBorder="1"/>
    <xf numFmtId="49" fontId="52" fillId="0" borderId="0" xfId="886" applyNumberFormat="1" applyFont="1"/>
    <xf numFmtId="49" fontId="52" fillId="0" borderId="22" xfId="886" applyNumberFormat="1" applyFont="1" applyBorder="1"/>
    <xf numFmtId="49" fontId="55" fillId="0" borderId="15" xfId="886" applyNumberFormat="1" applyFont="1" applyBorder="1" applyAlignment="1">
      <alignment vertical="top" wrapText="1"/>
    </xf>
    <xf numFmtId="49" fontId="55" fillId="39" borderId="21" xfId="887" applyNumberFormat="1" applyFont="1" applyFill="1" applyBorder="1" applyAlignment="1">
      <alignment vertical="center"/>
    </xf>
    <xf numFmtId="2" fontId="49" fillId="0" borderId="36" xfId="0" applyNumberFormat="1" applyFont="1" applyBorder="1" applyAlignment="1">
      <alignment horizontal="center" vertical="center" wrapText="1"/>
    </xf>
    <xf numFmtId="2" fontId="49" fillId="0" borderId="37" xfId="0" applyNumberFormat="1" applyFont="1" applyBorder="1" applyAlignment="1">
      <alignment horizontal="center" vertical="center" wrapText="1"/>
    </xf>
    <xf numFmtId="2" fontId="49" fillId="0" borderId="38" xfId="0" applyNumberFormat="1" applyFont="1" applyBorder="1" applyAlignment="1">
      <alignment horizontal="center" vertical="center" wrapText="1"/>
    </xf>
    <xf numFmtId="2" fontId="49" fillId="0" borderId="39" xfId="0" applyNumberFormat="1" applyFont="1" applyBorder="1" applyAlignment="1">
      <alignment horizontal="center" vertical="center" wrapText="1"/>
    </xf>
    <xf numFmtId="2" fontId="49" fillId="0" borderId="0" xfId="0" applyNumberFormat="1" applyFont="1" applyAlignment="1">
      <alignment horizontal="center" vertical="center" wrapText="1"/>
    </xf>
    <xf numFmtId="2" fontId="49" fillId="0" borderId="40" xfId="0" applyNumberFormat="1" applyFont="1" applyBorder="1" applyAlignment="1">
      <alignment horizontal="center" vertical="center" wrapText="1"/>
    </xf>
    <xf numFmtId="2" fontId="49" fillId="0" borderId="50" xfId="0" applyNumberFormat="1" applyFont="1" applyBorder="1" applyAlignment="1">
      <alignment horizontal="center" vertical="center" wrapText="1"/>
    </xf>
    <xf numFmtId="2" fontId="49" fillId="0" borderId="9" xfId="0" applyNumberFormat="1" applyFont="1" applyBorder="1" applyAlignment="1">
      <alignment horizontal="center" vertical="center" wrapText="1"/>
    </xf>
    <xf numFmtId="2" fontId="49" fillId="0" borderId="51" xfId="0" applyNumberFormat="1" applyFont="1" applyBorder="1" applyAlignment="1">
      <alignment horizontal="center" vertical="center" wrapText="1"/>
    </xf>
    <xf numFmtId="0" fontId="46" fillId="0" borderId="17" xfId="886" applyFont="1" applyBorder="1" applyAlignment="1">
      <alignment horizontal="center"/>
    </xf>
    <xf numFmtId="0" fontId="46" fillId="0" borderId="22" xfId="886" applyFont="1" applyBorder="1" applyAlignment="1">
      <alignment horizontal="center"/>
    </xf>
    <xf numFmtId="0" fontId="46" fillId="0" borderId="0" xfId="886" applyFont="1" applyAlignment="1">
      <alignment horizontal="center"/>
    </xf>
    <xf numFmtId="2" fontId="49" fillId="0" borderId="13" xfId="0" applyNumberFormat="1" applyFont="1" applyBorder="1" applyAlignment="1">
      <alignment horizontal="center" vertical="center" wrapText="1"/>
    </xf>
    <xf numFmtId="2" fontId="49" fillId="0" borderId="21" xfId="0" applyNumberFormat="1" applyFont="1" applyBorder="1" applyAlignment="1">
      <alignment horizontal="center" vertical="center" wrapText="1"/>
    </xf>
    <xf numFmtId="0" fontId="35" fillId="0" borderId="0" xfId="886" applyFont="1" applyAlignment="1">
      <alignment horizontal="center" wrapText="1"/>
    </xf>
    <xf numFmtId="0" fontId="35" fillId="0" borderId="26" xfId="886" applyFont="1" applyBorder="1" applyAlignment="1">
      <alignment horizontal="center" wrapText="1"/>
    </xf>
    <xf numFmtId="0" fontId="35" fillId="0" borderId="22" xfId="886" applyFont="1" applyBorder="1" applyAlignment="1">
      <alignment horizontal="center" wrapText="1"/>
    </xf>
    <xf numFmtId="0" fontId="35" fillId="0" borderId="23" xfId="886" applyFont="1" applyBorder="1" applyAlignment="1">
      <alignment horizontal="center" wrapText="1"/>
    </xf>
    <xf numFmtId="0" fontId="36" fillId="0" borderId="25" xfId="887" applyFont="1" applyBorder="1" applyAlignment="1">
      <alignment horizontal="center" vertical="center"/>
    </xf>
    <xf numFmtId="0" fontId="36" fillId="0" borderId="0" xfId="887" applyFont="1" applyAlignment="1">
      <alignment horizontal="center" vertical="center"/>
    </xf>
    <xf numFmtId="0" fontId="36" fillId="0" borderId="17" xfId="887" applyFont="1" applyBorder="1" applyAlignment="1">
      <alignment horizontal="center" vertical="center"/>
    </xf>
    <xf numFmtId="0" fontId="36" fillId="0" borderId="22" xfId="887" applyFont="1" applyBorder="1" applyAlignment="1">
      <alignment horizontal="center" vertical="center"/>
    </xf>
    <xf numFmtId="0" fontId="41" fillId="0" borderId="13" xfId="887" applyFont="1" applyBorder="1" applyAlignment="1">
      <alignment horizontal="center" vertical="center"/>
    </xf>
    <xf numFmtId="0" fontId="41" fillId="0" borderId="21" xfId="887" applyFont="1" applyBorder="1" applyAlignment="1">
      <alignment horizontal="center" vertical="center"/>
    </xf>
    <xf numFmtId="0" fontId="41" fillId="0" borderId="24" xfId="887" applyFont="1" applyBorder="1" applyAlignment="1">
      <alignment horizontal="center" vertical="center"/>
    </xf>
    <xf numFmtId="0" fontId="40" fillId="0" borderId="0" xfId="887" applyFont="1" applyAlignment="1">
      <alignment horizontal="center" vertical="center" wrapText="1"/>
    </xf>
    <xf numFmtId="0" fontId="40" fillId="0" borderId="26" xfId="887" applyFont="1" applyBorder="1" applyAlignment="1">
      <alignment horizontal="center" vertical="center" wrapText="1"/>
    </xf>
    <xf numFmtId="0" fontId="40" fillId="0" borderId="22" xfId="887" applyFont="1" applyBorder="1" applyAlignment="1">
      <alignment horizontal="center" vertical="center" wrapText="1"/>
    </xf>
    <xf numFmtId="0" fontId="40" fillId="0" borderId="23" xfId="887" applyFont="1" applyBorder="1" applyAlignment="1">
      <alignment horizontal="center" vertical="center" wrapText="1"/>
    </xf>
    <xf numFmtId="0" fontId="34" fillId="36" borderId="11" xfId="887" applyFont="1" applyFill="1" applyBorder="1" applyAlignment="1">
      <alignment horizontal="center" vertical="center" wrapText="1"/>
    </xf>
    <xf numFmtId="0" fontId="34" fillId="41" borderId="11" xfId="887" applyFont="1" applyFill="1" applyBorder="1" applyAlignment="1">
      <alignment horizontal="center" vertical="center" wrapText="1"/>
    </xf>
    <xf numFmtId="170" fontId="32" fillId="37" borderId="18" xfId="61" applyNumberFormat="1" applyFont="1" applyFill="1" applyBorder="1" applyAlignment="1" applyProtection="1">
      <alignment horizontal="center" vertical="center"/>
      <protection locked="0"/>
    </xf>
    <xf numFmtId="170" fontId="32" fillId="37" borderId="20" xfId="61" applyNumberFormat="1" applyFont="1" applyFill="1" applyBorder="1" applyAlignment="1" applyProtection="1">
      <alignment horizontal="center" vertical="center"/>
      <protection locked="0"/>
    </xf>
    <xf numFmtId="170" fontId="32" fillId="37" borderId="17" xfId="61" applyNumberFormat="1" applyFont="1" applyFill="1" applyBorder="1" applyAlignment="1" applyProtection="1">
      <alignment horizontal="center" vertical="center"/>
      <protection locked="0"/>
    </xf>
    <xf numFmtId="170" fontId="32" fillId="37" borderId="23" xfId="61" applyNumberFormat="1" applyFont="1" applyFill="1" applyBorder="1" applyAlignment="1" applyProtection="1">
      <alignment horizontal="center" vertical="center"/>
      <protection locked="0"/>
    </xf>
    <xf numFmtId="170" fontId="32" fillId="37" borderId="14" xfId="61" applyNumberFormat="1" applyFont="1" applyFill="1" applyBorder="1" applyAlignment="1" applyProtection="1">
      <alignment horizontal="center" vertical="center"/>
      <protection locked="0"/>
    </xf>
    <xf numFmtId="170" fontId="32" fillId="37" borderId="16" xfId="61" applyNumberFormat="1" applyFont="1" applyFill="1" applyBorder="1" applyAlignment="1" applyProtection="1">
      <alignment horizontal="center" vertical="center"/>
      <protection locked="0"/>
    </xf>
    <xf numFmtId="2" fontId="32" fillId="38" borderId="13" xfId="887" applyNumberFormat="1" applyFont="1" applyFill="1" applyBorder="1" applyAlignment="1">
      <alignment horizontal="center" vertical="center"/>
    </xf>
    <xf numFmtId="2" fontId="32" fillId="38" borderId="24" xfId="887" applyNumberFormat="1" applyFont="1" applyFill="1" applyBorder="1" applyAlignment="1">
      <alignment horizontal="center" vertical="center"/>
    </xf>
    <xf numFmtId="0" fontId="35" fillId="0" borderId="13" xfId="887" applyFont="1" applyBorder="1" applyAlignment="1">
      <alignment horizontal="left" vertical="center"/>
    </xf>
    <xf numFmtId="0" fontId="35" fillId="0" borderId="21" xfId="887" applyFont="1" applyBorder="1" applyAlignment="1">
      <alignment horizontal="left" vertical="center"/>
    </xf>
    <xf numFmtId="0" fontId="35" fillId="0" borderId="24" xfId="887" applyFont="1" applyBorder="1" applyAlignment="1">
      <alignment horizontal="left" vertical="center"/>
    </xf>
    <xf numFmtId="0" fontId="33" fillId="36" borderId="11" xfId="887" applyFont="1" applyFill="1" applyBorder="1" applyAlignment="1">
      <alignment horizontal="center" vertical="center"/>
    </xf>
    <xf numFmtId="0" fontId="33" fillId="41" borderId="11" xfId="887" applyFont="1" applyFill="1" applyBorder="1" applyAlignment="1">
      <alignment horizontal="center" vertical="center"/>
    </xf>
    <xf numFmtId="0" fontId="34" fillId="36" borderId="18" xfId="887" applyFont="1" applyFill="1" applyBorder="1" applyAlignment="1">
      <alignment horizontal="center" vertical="center"/>
    </xf>
    <xf numFmtId="0" fontId="34" fillId="36" borderId="20" xfId="887" applyFont="1" applyFill="1" applyBorder="1" applyAlignment="1">
      <alignment horizontal="center" vertical="center"/>
    </xf>
    <xf numFmtId="0" fontId="34" fillId="36" borderId="17" xfId="887" applyFont="1" applyFill="1" applyBorder="1" applyAlignment="1">
      <alignment horizontal="center" vertical="center"/>
    </xf>
    <xf numFmtId="0" fontId="34" fillId="36" borderId="23" xfId="887" applyFont="1" applyFill="1" applyBorder="1" applyAlignment="1">
      <alignment horizontal="center" vertical="center"/>
    </xf>
    <xf numFmtId="0" fontId="34" fillId="41" borderId="14" xfId="887" applyFont="1" applyFill="1" applyBorder="1" applyAlignment="1">
      <alignment horizontal="center" vertical="center"/>
    </xf>
    <xf numFmtId="0" fontId="34" fillId="41" borderId="16" xfId="887" applyFont="1" applyFill="1" applyBorder="1" applyAlignment="1">
      <alignment horizontal="center" vertical="center"/>
    </xf>
    <xf numFmtId="14" fontId="48" fillId="42" borderId="13" xfId="886" applyNumberFormat="1" applyFont="1" applyFill="1" applyBorder="1" applyAlignment="1" applyProtection="1">
      <alignment horizontal="center"/>
      <protection locked="0"/>
    </xf>
    <xf numFmtId="14" fontId="48" fillId="42" borderId="24" xfId="886" applyNumberFormat="1" applyFont="1" applyFill="1" applyBorder="1" applyAlignment="1" applyProtection="1">
      <alignment horizontal="center"/>
      <protection locked="0"/>
    </xf>
  </cellXfs>
  <cellStyles count="927">
    <cellStyle name="20 % - Akzent1 2" xfId="1" xr:uid="{00000000-0005-0000-0000-000000000000}"/>
    <cellStyle name="20 % - Akzent2 2" xfId="2" xr:uid="{00000000-0005-0000-0000-000001000000}"/>
    <cellStyle name="20 % - Akzent3 2" xfId="3" xr:uid="{00000000-0005-0000-0000-000002000000}"/>
    <cellStyle name="20 % - Akzent4 2" xfId="4" xr:uid="{00000000-0005-0000-0000-000003000000}"/>
    <cellStyle name="20 % - Akzent5 2" xfId="5" xr:uid="{00000000-0005-0000-0000-000004000000}"/>
    <cellStyle name="20 % - Akzent6 2" xfId="6" xr:uid="{00000000-0005-0000-0000-000005000000}"/>
    <cellStyle name="20% - Accent1 2" xfId="7" xr:uid="{00000000-0005-0000-0000-000006000000}"/>
    <cellStyle name="20% - Accent2 2" xfId="8" xr:uid="{00000000-0005-0000-0000-000007000000}"/>
    <cellStyle name="20% - Accent3 2" xfId="9" xr:uid="{00000000-0005-0000-0000-000008000000}"/>
    <cellStyle name="20% - Accent4 2" xfId="10" xr:uid="{00000000-0005-0000-0000-000009000000}"/>
    <cellStyle name="20% - Accent5 2" xfId="11" xr:uid="{00000000-0005-0000-0000-00000A000000}"/>
    <cellStyle name="20% - Accent6 2" xfId="12" xr:uid="{00000000-0005-0000-0000-00000B000000}"/>
    <cellStyle name="40 % - Akzent1 2" xfId="13" xr:uid="{00000000-0005-0000-0000-00000C000000}"/>
    <cellStyle name="40 % - Akzent2 2" xfId="14" xr:uid="{00000000-0005-0000-0000-00000D000000}"/>
    <cellStyle name="40 % - Akzent3 2" xfId="15" xr:uid="{00000000-0005-0000-0000-00000E000000}"/>
    <cellStyle name="40 % - Akzent4 2" xfId="16" xr:uid="{00000000-0005-0000-0000-00000F000000}"/>
    <cellStyle name="40 % - Akzent5 2" xfId="17" xr:uid="{00000000-0005-0000-0000-000010000000}"/>
    <cellStyle name="40 % - Akzent6 2" xfId="18" xr:uid="{00000000-0005-0000-0000-000011000000}"/>
    <cellStyle name="40% - Accent1 2" xfId="19" xr:uid="{00000000-0005-0000-0000-000012000000}"/>
    <cellStyle name="40% - Accent2 2" xfId="20" xr:uid="{00000000-0005-0000-0000-000013000000}"/>
    <cellStyle name="40% - Accent3 2" xfId="21" xr:uid="{00000000-0005-0000-0000-000014000000}"/>
    <cellStyle name="40% - Accent4 2" xfId="22" xr:uid="{00000000-0005-0000-0000-000015000000}"/>
    <cellStyle name="40% - Accent5 2" xfId="23" xr:uid="{00000000-0005-0000-0000-000016000000}"/>
    <cellStyle name="40% - Accent6 2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60% - Akzent2" xfId="31" xr:uid="{00000000-0005-0000-0000-00001E000000}"/>
    <cellStyle name="Accent1 2" xfId="32" xr:uid="{00000000-0005-0000-0000-00001F000000}"/>
    <cellStyle name="Accent2 2" xfId="33" xr:uid="{00000000-0005-0000-0000-000020000000}"/>
    <cellStyle name="Accent3 2" xfId="34" xr:uid="{00000000-0005-0000-0000-000021000000}"/>
    <cellStyle name="Accent4 2" xfId="35" xr:uid="{00000000-0005-0000-0000-000022000000}"/>
    <cellStyle name="Accent5 2" xfId="36" xr:uid="{00000000-0005-0000-0000-000023000000}"/>
    <cellStyle name="Accent6 2" xfId="37" xr:uid="{00000000-0005-0000-0000-000024000000}"/>
    <cellStyle name="Bad 2" xfId="38" xr:uid="{00000000-0005-0000-0000-000025000000}"/>
    <cellStyle name="Calculation 2" xfId="39" xr:uid="{00000000-0005-0000-0000-000026000000}"/>
    <cellStyle name="Check Cell 2" xfId="40" xr:uid="{00000000-0005-0000-0000-000027000000}"/>
    <cellStyle name="Comma 2" xfId="41" xr:uid="{00000000-0005-0000-0000-000028000000}"/>
    <cellStyle name="Comma 2 2" xfId="42" xr:uid="{00000000-0005-0000-0000-000029000000}"/>
    <cellStyle name="Comma 2 2 2" xfId="919" xr:uid="{B1832DD5-99CA-4D97-9174-9D97091A40E1}"/>
    <cellStyle name="Comma 2 3" xfId="918" xr:uid="{9611A34E-4AD9-4BDF-92EB-7E4723E8BDA5}"/>
    <cellStyle name="Comma 3" xfId="43" xr:uid="{00000000-0005-0000-0000-00002A000000}"/>
    <cellStyle name="Comma 3 2" xfId="920" xr:uid="{633A6275-9239-4B8C-BBB8-2F79CD07F463}"/>
    <cellStyle name="Comma 4" xfId="44" xr:uid="{00000000-0005-0000-0000-00002B000000}"/>
    <cellStyle name="Comma 4 2" xfId="921" xr:uid="{811FEC2C-52E1-4158-BA7D-B627FCD941A0}"/>
    <cellStyle name="Currency 2" xfId="45" xr:uid="{00000000-0005-0000-0000-00002C000000}"/>
    <cellStyle name="Currency 2 2" xfId="46" xr:uid="{00000000-0005-0000-0000-00002D000000}"/>
    <cellStyle name="Currency 2 3" xfId="47" xr:uid="{00000000-0005-0000-0000-00002E000000}"/>
    <cellStyle name="Currency 25" xfId="48" xr:uid="{00000000-0005-0000-0000-00002F000000}"/>
    <cellStyle name="Currency 3" xfId="49" xr:uid="{00000000-0005-0000-0000-000030000000}"/>
    <cellStyle name="Currency 3 2" xfId="50" xr:uid="{00000000-0005-0000-0000-000031000000}"/>
    <cellStyle name="Currency 3 3" xfId="51" xr:uid="{00000000-0005-0000-0000-000032000000}"/>
    <cellStyle name="Currency 4" xfId="52" xr:uid="{00000000-0005-0000-0000-000033000000}"/>
    <cellStyle name="Currency 5" xfId="53" xr:uid="{00000000-0005-0000-0000-000034000000}"/>
    <cellStyle name="Currency 6" xfId="54" xr:uid="{00000000-0005-0000-0000-000035000000}"/>
    <cellStyle name="Currency 7" xfId="55" xr:uid="{00000000-0005-0000-0000-000036000000}"/>
    <cellStyle name="DataPilot Category" xfId="56" xr:uid="{00000000-0005-0000-0000-000037000000}"/>
    <cellStyle name="Euro" xfId="57" xr:uid="{00000000-0005-0000-0000-000038000000}"/>
    <cellStyle name="Euro 10" xfId="58" xr:uid="{00000000-0005-0000-0000-000039000000}"/>
    <cellStyle name="Euro 10 2" xfId="59" xr:uid="{00000000-0005-0000-0000-00003A000000}"/>
    <cellStyle name="Euro 2" xfId="60" xr:uid="{00000000-0005-0000-0000-00003B000000}"/>
    <cellStyle name="Euro 2 2" xfId="61" xr:uid="{00000000-0005-0000-0000-00003C000000}"/>
    <cellStyle name="Euro 3" xfId="62" xr:uid="{00000000-0005-0000-0000-00003D000000}"/>
    <cellStyle name="Euro 4" xfId="63" xr:uid="{00000000-0005-0000-0000-00003E000000}"/>
    <cellStyle name="Euro 5" xfId="64" xr:uid="{00000000-0005-0000-0000-00003F000000}"/>
    <cellStyle name="Euro 5 2" xfId="65" xr:uid="{00000000-0005-0000-0000-000040000000}"/>
    <cellStyle name="Euro 5 2 2" xfId="66" xr:uid="{00000000-0005-0000-0000-000041000000}"/>
    <cellStyle name="Euro 5 3" xfId="67" xr:uid="{00000000-0005-0000-0000-000042000000}"/>
    <cellStyle name="Euro 6" xfId="68" xr:uid="{00000000-0005-0000-0000-000043000000}"/>
    <cellStyle name="Euro 6 2" xfId="69" xr:uid="{00000000-0005-0000-0000-000044000000}"/>
    <cellStyle name="Euro 7" xfId="70" xr:uid="{00000000-0005-0000-0000-000045000000}"/>
    <cellStyle name="Euro 7 2" xfId="922" xr:uid="{50BC0A04-5E71-40E5-8059-0A517340A9F4}"/>
    <cellStyle name="Euro 8" xfId="71" xr:uid="{00000000-0005-0000-0000-000046000000}"/>
    <cellStyle name="Euro 9" xfId="72" xr:uid="{00000000-0005-0000-0000-000047000000}"/>
    <cellStyle name="Excel Built-in Normal" xfId="73" xr:uid="{00000000-0005-0000-0000-000048000000}"/>
    <cellStyle name="Explanatory Text 2" xfId="74" xr:uid="{00000000-0005-0000-0000-000049000000}"/>
    <cellStyle name="fnRegressQ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Input 2" xfId="82" xr:uid="{00000000-0005-0000-0000-000051000000}"/>
    <cellStyle name="Komma 2" xfId="83" xr:uid="{00000000-0005-0000-0000-000052000000}"/>
    <cellStyle name="Linked Cell 2" xfId="84" xr:uid="{00000000-0005-0000-0000-000053000000}"/>
    <cellStyle name="Neutral 2" xfId="85" xr:uid="{00000000-0005-0000-0000-000054000000}"/>
    <cellStyle name="Normal" xfId="86" xr:uid="{00000000-0005-0000-0000-000055000000}"/>
    <cellStyle name="Normal 10" xfId="87" xr:uid="{00000000-0005-0000-0000-000056000000}"/>
    <cellStyle name="Normal 10 2" xfId="88" xr:uid="{00000000-0005-0000-0000-000057000000}"/>
    <cellStyle name="Normal 10 3" xfId="89" xr:uid="{00000000-0005-0000-0000-000058000000}"/>
    <cellStyle name="Normal 11" xfId="90" xr:uid="{00000000-0005-0000-0000-000059000000}"/>
    <cellStyle name="Normal 11 2" xfId="91" xr:uid="{00000000-0005-0000-0000-00005A000000}"/>
    <cellStyle name="Normal 12" xfId="92" xr:uid="{00000000-0005-0000-0000-00005B000000}"/>
    <cellStyle name="Normal 12 2" xfId="93" xr:uid="{00000000-0005-0000-0000-00005C000000}"/>
    <cellStyle name="Normal 13" xfId="94" xr:uid="{00000000-0005-0000-0000-00005D000000}"/>
    <cellStyle name="Normal 13 2" xfId="95" xr:uid="{00000000-0005-0000-0000-00005E000000}"/>
    <cellStyle name="Normal 14" xfId="96" xr:uid="{00000000-0005-0000-0000-00005F000000}"/>
    <cellStyle name="Normal 15" xfId="97" xr:uid="{00000000-0005-0000-0000-000060000000}"/>
    <cellStyle name="Normal 15 2" xfId="98" xr:uid="{00000000-0005-0000-0000-000061000000}"/>
    <cellStyle name="Normal 16" xfId="99" xr:uid="{00000000-0005-0000-0000-000062000000}"/>
    <cellStyle name="Normal 16 2" xfId="100" xr:uid="{00000000-0005-0000-0000-000063000000}"/>
    <cellStyle name="Normal 17" xfId="101" xr:uid="{00000000-0005-0000-0000-000064000000}"/>
    <cellStyle name="Normal 17 2" xfId="102" xr:uid="{00000000-0005-0000-0000-000065000000}"/>
    <cellStyle name="Normal 18" xfId="103" xr:uid="{00000000-0005-0000-0000-000066000000}"/>
    <cellStyle name="Normal 18 2" xfId="104" xr:uid="{00000000-0005-0000-0000-000067000000}"/>
    <cellStyle name="Normal 19" xfId="105" xr:uid="{00000000-0005-0000-0000-000068000000}"/>
    <cellStyle name="Normal 19 2" xfId="106" xr:uid="{00000000-0005-0000-0000-000069000000}"/>
    <cellStyle name="Normal 2" xfId="107" xr:uid="{00000000-0005-0000-0000-00006A000000}"/>
    <cellStyle name="Normal 2 10" xfId="108" xr:uid="{00000000-0005-0000-0000-00006B000000}"/>
    <cellStyle name="Normal 2 10 2" xfId="109" xr:uid="{00000000-0005-0000-0000-00006C000000}"/>
    <cellStyle name="Normal 2 11" xfId="110" xr:uid="{00000000-0005-0000-0000-00006D000000}"/>
    <cellStyle name="Normal 2 11 2" xfId="111" xr:uid="{00000000-0005-0000-0000-00006E000000}"/>
    <cellStyle name="Normal 2 12" xfId="112" xr:uid="{00000000-0005-0000-0000-00006F000000}"/>
    <cellStyle name="Normal 2 12 2" xfId="113" xr:uid="{00000000-0005-0000-0000-000070000000}"/>
    <cellStyle name="Normal 2 13" xfId="114" xr:uid="{00000000-0005-0000-0000-000071000000}"/>
    <cellStyle name="Normal 2 13 2" xfId="115" xr:uid="{00000000-0005-0000-0000-000072000000}"/>
    <cellStyle name="Normal 2 14" xfId="116" xr:uid="{00000000-0005-0000-0000-000073000000}"/>
    <cellStyle name="Normal 2 14 2" xfId="117" xr:uid="{00000000-0005-0000-0000-000074000000}"/>
    <cellStyle name="Normal 2 15" xfId="118" xr:uid="{00000000-0005-0000-0000-000075000000}"/>
    <cellStyle name="Normal 2 15 2" xfId="119" xr:uid="{00000000-0005-0000-0000-000076000000}"/>
    <cellStyle name="Normal 2 16" xfId="120" xr:uid="{00000000-0005-0000-0000-000077000000}"/>
    <cellStyle name="Normal 2 16 2" xfId="121" xr:uid="{00000000-0005-0000-0000-000078000000}"/>
    <cellStyle name="Normal 2 17" xfId="122" xr:uid="{00000000-0005-0000-0000-000079000000}"/>
    <cellStyle name="Normal 2 17 2" xfId="123" xr:uid="{00000000-0005-0000-0000-00007A000000}"/>
    <cellStyle name="Normal 2 18" xfId="124" xr:uid="{00000000-0005-0000-0000-00007B000000}"/>
    <cellStyle name="Normal 2 18 2" xfId="125" xr:uid="{00000000-0005-0000-0000-00007C000000}"/>
    <cellStyle name="Normal 2 19" xfId="126" xr:uid="{00000000-0005-0000-0000-00007D000000}"/>
    <cellStyle name="Normal 2 19 2" xfId="127" xr:uid="{00000000-0005-0000-0000-00007E000000}"/>
    <cellStyle name="Normal 2 2" xfId="128" xr:uid="{00000000-0005-0000-0000-00007F000000}"/>
    <cellStyle name="Normal 2 2 2" xfId="129" xr:uid="{00000000-0005-0000-0000-000080000000}"/>
    <cellStyle name="Normal 2 2 2 2" xfId="130" xr:uid="{00000000-0005-0000-0000-000081000000}"/>
    <cellStyle name="Normal 2 2 3" xfId="131" xr:uid="{00000000-0005-0000-0000-000082000000}"/>
    <cellStyle name="Normal 2 20" xfId="132" xr:uid="{00000000-0005-0000-0000-000083000000}"/>
    <cellStyle name="Normal 2 20 2" xfId="133" xr:uid="{00000000-0005-0000-0000-000084000000}"/>
    <cellStyle name="Normal 2 21" xfId="134" xr:uid="{00000000-0005-0000-0000-000085000000}"/>
    <cellStyle name="Normal 2 21 2" xfId="135" xr:uid="{00000000-0005-0000-0000-000086000000}"/>
    <cellStyle name="Normal 2 22" xfId="136" xr:uid="{00000000-0005-0000-0000-000087000000}"/>
    <cellStyle name="Normal 2 22 2" xfId="137" xr:uid="{00000000-0005-0000-0000-000088000000}"/>
    <cellStyle name="Normal 2 23" xfId="138" xr:uid="{00000000-0005-0000-0000-000089000000}"/>
    <cellStyle name="Normal 2 23 2" xfId="139" xr:uid="{00000000-0005-0000-0000-00008A000000}"/>
    <cellStyle name="Normal 2 24" xfId="140" xr:uid="{00000000-0005-0000-0000-00008B000000}"/>
    <cellStyle name="Normal 2 24 2" xfId="141" xr:uid="{00000000-0005-0000-0000-00008C000000}"/>
    <cellStyle name="Normal 2 25" xfId="142" xr:uid="{00000000-0005-0000-0000-00008D000000}"/>
    <cellStyle name="Normal 2 25 2" xfId="143" xr:uid="{00000000-0005-0000-0000-00008E000000}"/>
    <cellStyle name="Normal 2 26" xfId="144" xr:uid="{00000000-0005-0000-0000-00008F000000}"/>
    <cellStyle name="Normal 2 26 2" xfId="145" xr:uid="{00000000-0005-0000-0000-000090000000}"/>
    <cellStyle name="Normal 2 27" xfId="146" xr:uid="{00000000-0005-0000-0000-000091000000}"/>
    <cellStyle name="Normal 2 27 2" xfId="147" xr:uid="{00000000-0005-0000-0000-000092000000}"/>
    <cellStyle name="Normal 2 28" xfId="148" xr:uid="{00000000-0005-0000-0000-000093000000}"/>
    <cellStyle name="Normal 2 28 2" xfId="149" xr:uid="{00000000-0005-0000-0000-000094000000}"/>
    <cellStyle name="Normal 2 29" xfId="150" xr:uid="{00000000-0005-0000-0000-000095000000}"/>
    <cellStyle name="Normal 2 29 2" xfId="151" xr:uid="{00000000-0005-0000-0000-000096000000}"/>
    <cellStyle name="Normal 2 3" xfId="152" xr:uid="{00000000-0005-0000-0000-000097000000}"/>
    <cellStyle name="Normal 2 3 2" xfId="153" xr:uid="{00000000-0005-0000-0000-000098000000}"/>
    <cellStyle name="Normal 2 3 2 2" xfId="154" xr:uid="{00000000-0005-0000-0000-000099000000}"/>
    <cellStyle name="Normal 2 3 3" xfId="155" xr:uid="{00000000-0005-0000-0000-00009A000000}"/>
    <cellStyle name="Normal 2 3 4" xfId="156" xr:uid="{00000000-0005-0000-0000-00009B000000}"/>
    <cellStyle name="Normal 2 30" xfId="157" xr:uid="{00000000-0005-0000-0000-00009C000000}"/>
    <cellStyle name="Normal 2 30 2" xfId="158" xr:uid="{00000000-0005-0000-0000-00009D000000}"/>
    <cellStyle name="Normal 2 31" xfId="159" xr:uid="{00000000-0005-0000-0000-00009E000000}"/>
    <cellStyle name="Normal 2 31 2" xfId="160" xr:uid="{00000000-0005-0000-0000-00009F000000}"/>
    <cellStyle name="Normal 2 32" xfId="161" xr:uid="{00000000-0005-0000-0000-0000A0000000}"/>
    <cellStyle name="Normal 2 32 2" xfId="162" xr:uid="{00000000-0005-0000-0000-0000A1000000}"/>
    <cellStyle name="Normal 2 33" xfId="163" xr:uid="{00000000-0005-0000-0000-0000A2000000}"/>
    <cellStyle name="Normal 2 33 2" xfId="164" xr:uid="{00000000-0005-0000-0000-0000A3000000}"/>
    <cellStyle name="Normal 2 34" xfId="165" xr:uid="{00000000-0005-0000-0000-0000A4000000}"/>
    <cellStyle name="Normal 2 34 2" xfId="166" xr:uid="{00000000-0005-0000-0000-0000A5000000}"/>
    <cellStyle name="Normal 2 35" xfId="167" xr:uid="{00000000-0005-0000-0000-0000A6000000}"/>
    <cellStyle name="Normal 2 35 2" xfId="168" xr:uid="{00000000-0005-0000-0000-0000A7000000}"/>
    <cellStyle name="Normal 2 36" xfId="169" xr:uid="{00000000-0005-0000-0000-0000A8000000}"/>
    <cellStyle name="Normal 2 36 2" xfId="170" xr:uid="{00000000-0005-0000-0000-0000A9000000}"/>
    <cellStyle name="Normal 2 37" xfId="171" xr:uid="{00000000-0005-0000-0000-0000AA000000}"/>
    <cellStyle name="Normal 2 37 2" xfId="172" xr:uid="{00000000-0005-0000-0000-0000AB000000}"/>
    <cellStyle name="Normal 2 38" xfId="173" xr:uid="{00000000-0005-0000-0000-0000AC000000}"/>
    <cellStyle name="Normal 2 38 2" xfId="174" xr:uid="{00000000-0005-0000-0000-0000AD000000}"/>
    <cellStyle name="Normal 2 39" xfId="175" xr:uid="{00000000-0005-0000-0000-0000AE000000}"/>
    <cellStyle name="Normal 2 39 2" xfId="176" xr:uid="{00000000-0005-0000-0000-0000AF000000}"/>
    <cellStyle name="Normal 2 4" xfId="177" xr:uid="{00000000-0005-0000-0000-0000B0000000}"/>
    <cellStyle name="Normal 2 4 2" xfId="178" xr:uid="{00000000-0005-0000-0000-0000B1000000}"/>
    <cellStyle name="Normal 2 4 3" xfId="179" xr:uid="{00000000-0005-0000-0000-0000B2000000}"/>
    <cellStyle name="Normal 2 40" xfId="180" xr:uid="{00000000-0005-0000-0000-0000B3000000}"/>
    <cellStyle name="Normal 2 40 2" xfId="181" xr:uid="{00000000-0005-0000-0000-0000B4000000}"/>
    <cellStyle name="Normal 2 41" xfId="182" xr:uid="{00000000-0005-0000-0000-0000B5000000}"/>
    <cellStyle name="Normal 2 41 2" xfId="183" xr:uid="{00000000-0005-0000-0000-0000B6000000}"/>
    <cellStyle name="Normal 2 42" xfId="184" xr:uid="{00000000-0005-0000-0000-0000B7000000}"/>
    <cellStyle name="Normal 2 42 2" xfId="185" xr:uid="{00000000-0005-0000-0000-0000B8000000}"/>
    <cellStyle name="Normal 2 43" xfId="186" xr:uid="{00000000-0005-0000-0000-0000B9000000}"/>
    <cellStyle name="Normal 2 43 2" xfId="187" xr:uid="{00000000-0005-0000-0000-0000BA000000}"/>
    <cellStyle name="Normal 2 44" xfId="188" xr:uid="{00000000-0005-0000-0000-0000BB000000}"/>
    <cellStyle name="Normal 2 44 2" xfId="189" xr:uid="{00000000-0005-0000-0000-0000BC000000}"/>
    <cellStyle name="Normal 2 45" xfId="190" xr:uid="{00000000-0005-0000-0000-0000BD000000}"/>
    <cellStyle name="Normal 2 45 2" xfId="191" xr:uid="{00000000-0005-0000-0000-0000BE000000}"/>
    <cellStyle name="Normal 2 46" xfId="192" xr:uid="{00000000-0005-0000-0000-0000BF000000}"/>
    <cellStyle name="Normal 2 47" xfId="193" xr:uid="{00000000-0005-0000-0000-0000C0000000}"/>
    <cellStyle name="Normal 2 48" xfId="194" xr:uid="{00000000-0005-0000-0000-0000C1000000}"/>
    <cellStyle name="Normal 2 49" xfId="195" xr:uid="{00000000-0005-0000-0000-0000C2000000}"/>
    <cellStyle name="Normal 2 5" xfId="196" xr:uid="{00000000-0005-0000-0000-0000C3000000}"/>
    <cellStyle name="Normal 2 5 2" xfId="197" xr:uid="{00000000-0005-0000-0000-0000C4000000}"/>
    <cellStyle name="Normal 2 50" xfId="198" xr:uid="{00000000-0005-0000-0000-0000C5000000}"/>
    <cellStyle name="Normal 2 51" xfId="199" xr:uid="{00000000-0005-0000-0000-0000C6000000}"/>
    <cellStyle name="Normal 2 52" xfId="200" xr:uid="{00000000-0005-0000-0000-0000C7000000}"/>
    <cellStyle name="Normal 2 53" xfId="201" xr:uid="{00000000-0005-0000-0000-0000C8000000}"/>
    <cellStyle name="Normal 2 54" xfId="202" xr:uid="{00000000-0005-0000-0000-0000C9000000}"/>
    <cellStyle name="Normal 2 55" xfId="203" xr:uid="{00000000-0005-0000-0000-0000CA000000}"/>
    <cellStyle name="Normal 2 56" xfId="204" xr:uid="{00000000-0005-0000-0000-0000CB000000}"/>
    <cellStyle name="Normal 2 57" xfId="205" xr:uid="{00000000-0005-0000-0000-0000CC000000}"/>
    <cellStyle name="Normal 2 58" xfId="206" xr:uid="{00000000-0005-0000-0000-0000CD000000}"/>
    <cellStyle name="Normal 2 59" xfId="207" xr:uid="{00000000-0005-0000-0000-0000CE000000}"/>
    <cellStyle name="Normal 2 6" xfId="208" xr:uid="{00000000-0005-0000-0000-0000CF000000}"/>
    <cellStyle name="Normal 2 6 2" xfId="209" xr:uid="{00000000-0005-0000-0000-0000D0000000}"/>
    <cellStyle name="Normal 2 60" xfId="210" xr:uid="{00000000-0005-0000-0000-0000D1000000}"/>
    <cellStyle name="Normal 2 61" xfId="211" xr:uid="{00000000-0005-0000-0000-0000D2000000}"/>
    <cellStyle name="Normal 2 62" xfId="212" xr:uid="{00000000-0005-0000-0000-0000D3000000}"/>
    <cellStyle name="Normal 2 63" xfId="213" xr:uid="{00000000-0005-0000-0000-0000D4000000}"/>
    <cellStyle name="Normal 2 64" xfId="214" xr:uid="{00000000-0005-0000-0000-0000D5000000}"/>
    <cellStyle name="Normal 2 65" xfId="215" xr:uid="{00000000-0005-0000-0000-0000D6000000}"/>
    <cellStyle name="Normal 2 66" xfId="216" xr:uid="{00000000-0005-0000-0000-0000D7000000}"/>
    <cellStyle name="Normal 2 67" xfId="217" xr:uid="{00000000-0005-0000-0000-0000D8000000}"/>
    <cellStyle name="Normal 2 68" xfId="218" xr:uid="{00000000-0005-0000-0000-0000D9000000}"/>
    <cellStyle name="Normal 2 69" xfId="219" xr:uid="{00000000-0005-0000-0000-0000DA000000}"/>
    <cellStyle name="Normal 2 7" xfId="220" xr:uid="{00000000-0005-0000-0000-0000DB000000}"/>
    <cellStyle name="Normal 2 7 2" xfId="221" xr:uid="{00000000-0005-0000-0000-0000DC000000}"/>
    <cellStyle name="Normal 2 70" xfId="222" xr:uid="{00000000-0005-0000-0000-0000DD000000}"/>
    <cellStyle name="Normal 2 71" xfId="223" xr:uid="{00000000-0005-0000-0000-0000DE000000}"/>
    <cellStyle name="Normal 2 72" xfId="224" xr:uid="{00000000-0005-0000-0000-0000DF000000}"/>
    <cellStyle name="Normal 2 73" xfId="225" xr:uid="{00000000-0005-0000-0000-0000E0000000}"/>
    <cellStyle name="Normal 2 74" xfId="226" xr:uid="{00000000-0005-0000-0000-0000E1000000}"/>
    <cellStyle name="Normal 2 75" xfId="227" xr:uid="{00000000-0005-0000-0000-0000E2000000}"/>
    <cellStyle name="Normal 2 76" xfId="228" xr:uid="{00000000-0005-0000-0000-0000E3000000}"/>
    <cellStyle name="Normal 2 77" xfId="229" xr:uid="{00000000-0005-0000-0000-0000E4000000}"/>
    <cellStyle name="Normal 2 78" xfId="230" xr:uid="{00000000-0005-0000-0000-0000E5000000}"/>
    <cellStyle name="Normal 2 79" xfId="231" xr:uid="{00000000-0005-0000-0000-0000E6000000}"/>
    <cellStyle name="Normal 2 8" xfId="232" xr:uid="{00000000-0005-0000-0000-0000E7000000}"/>
    <cellStyle name="Normal 2 8 2" xfId="233" xr:uid="{00000000-0005-0000-0000-0000E8000000}"/>
    <cellStyle name="Normal 2 80" xfId="234" xr:uid="{00000000-0005-0000-0000-0000E9000000}"/>
    <cellStyle name="Normal 2 81" xfId="235" xr:uid="{00000000-0005-0000-0000-0000EA000000}"/>
    <cellStyle name="Normal 2 82" xfId="236" xr:uid="{00000000-0005-0000-0000-0000EB000000}"/>
    <cellStyle name="Normal 2 83" xfId="237" xr:uid="{00000000-0005-0000-0000-0000EC000000}"/>
    <cellStyle name="Normal 2 84" xfId="238" xr:uid="{00000000-0005-0000-0000-0000ED000000}"/>
    <cellStyle name="Normal 2 85" xfId="239" xr:uid="{00000000-0005-0000-0000-0000EE000000}"/>
    <cellStyle name="Normal 2 86" xfId="240" xr:uid="{00000000-0005-0000-0000-0000EF000000}"/>
    <cellStyle name="Normal 2 87" xfId="241" xr:uid="{00000000-0005-0000-0000-0000F0000000}"/>
    <cellStyle name="Normal 2 88" xfId="242" xr:uid="{00000000-0005-0000-0000-0000F1000000}"/>
    <cellStyle name="Normal 2 89" xfId="243" xr:uid="{00000000-0005-0000-0000-0000F2000000}"/>
    <cellStyle name="Normal 2 9" xfId="244" xr:uid="{00000000-0005-0000-0000-0000F3000000}"/>
    <cellStyle name="Normal 2 9 2" xfId="245" xr:uid="{00000000-0005-0000-0000-0000F4000000}"/>
    <cellStyle name="Normal 2 90" xfId="246" xr:uid="{00000000-0005-0000-0000-0000F5000000}"/>
    <cellStyle name="Normal 2 91" xfId="247" xr:uid="{00000000-0005-0000-0000-0000F6000000}"/>
    <cellStyle name="Normal 2 92" xfId="248" xr:uid="{00000000-0005-0000-0000-0000F7000000}"/>
    <cellStyle name="Normal 2 93" xfId="249" xr:uid="{00000000-0005-0000-0000-0000F8000000}"/>
    <cellStyle name="Normal 2 94" xfId="250" xr:uid="{00000000-0005-0000-0000-0000F9000000}"/>
    <cellStyle name="Normal 20" xfId="251" xr:uid="{00000000-0005-0000-0000-0000FA000000}"/>
    <cellStyle name="Normal 20 2" xfId="252" xr:uid="{00000000-0005-0000-0000-0000FB000000}"/>
    <cellStyle name="Normal 21" xfId="253" xr:uid="{00000000-0005-0000-0000-0000FC000000}"/>
    <cellStyle name="Normal 21 2" xfId="254" xr:uid="{00000000-0005-0000-0000-0000FD000000}"/>
    <cellStyle name="Normal 22" xfId="255" xr:uid="{00000000-0005-0000-0000-0000FE000000}"/>
    <cellStyle name="Normal 22 2" xfId="256" xr:uid="{00000000-0005-0000-0000-0000FF000000}"/>
    <cellStyle name="Normal 23" xfId="257" xr:uid="{00000000-0005-0000-0000-000000010000}"/>
    <cellStyle name="Normal 23 2" xfId="258" xr:uid="{00000000-0005-0000-0000-000001010000}"/>
    <cellStyle name="Normal 24" xfId="259" xr:uid="{00000000-0005-0000-0000-000002010000}"/>
    <cellStyle name="Normal 24 2" xfId="260" xr:uid="{00000000-0005-0000-0000-000003010000}"/>
    <cellStyle name="Normal 25" xfId="261" xr:uid="{00000000-0005-0000-0000-000004010000}"/>
    <cellStyle name="Normal 25 2" xfId="262" xr:uid="{00000000-0005-0000-0000-000005010000}"/>
    <cellStyle name="Normal 26" xfId="263" xr:uid="{00000000-0005-0000-0000-000006010000}"/>
    <cellStyle name="Normal 27" xfId="264" xr:uid="{00000000-0005-0000-0000-000007010000}"/>
    <cellStyle name="Normal 28" xfId="265" xr:uid="{00000000-0005-0000-0000-000008010000}"/>
    <cellStyle name="Normal 29" xfId="266" xr:uid="{00000000-0005-0000-0000-000009010000}"/>
    <cellStyle name="Normal 29 2" xfId="267" xr:uid="{00000000-0005-0000-0000-00000A010000}"/>
    <cellStyle name="Normal 3" xfId="268" xr:uid="{00000000-0005-0000-0000-00000B010000}"/>
    <cellStyle name="Normal 3 10" xfId="269" xr:uid="{00000000-0005-0000-0000-00000C010000}"/>
    <cellStyle name="Normal 3 11" xfId="270" xr:uid="{00000000-0005-0000-0000-00000D010000}"/>
    <cellStyle name="Normal 3 12" xfId="271" xr:uid="{00000000-0005-0000-0000-00000E010000}"/>
    <cellStyle name="Normal 3 13" xfId="272" xr:uid="{00000000-0005-0000-0000-00000F010000}"/>
    <cellStyle name="Normal 3 14" xfId="273" xr:uid="{00000000-0005-0000-0000-000010010000}"/>
    <cellStyle name="Normal 3 15" xfId="274" xr:uid="{00000000-0005-0000-0000-000011010000}"/>
    <cellStyle name="Normal 3 16" xfId="275" xr:uid="{00000000-0005-0000-0000-000012010000}"/>
    <cellStyle name="Normal 3 17" xfId="276" xr:uid="{00000000-0005-0000-0000-000013010000}"/>
    <cellStyle name="Normal 3 18" xfId="277" xr:uid="{00000000-0005-0000-0000-000014010000}"/>
    <cellStyle name="Normal 3 19" xfId="278" xr:uid="{00000000-0005-0000-0000-000015010000}"/>
    <cellStyle name="Normal 3 2" xfId="279" xr:uid="{00000000-0005-0000-0000-000016010000}"/>
    <cellStyle name="Normal 3 2 10" xfId="280" xr:uid="{00000000-0005-0000-0000-000017010000}"/>
    <cellStyle name="Normal 3 2 10 2" xfId="281" xr:uid="{00000000-0005-0000-0000-000018010000}"/>
    <cellStyle name="Normal 3 2 11" xfId="282" xr:uid="{00000000-0005-0000-0000-000019010000}"/>
    <cellStyle name="Normal 3 2 11 2" xfId="283" xr:uid="{00000000-0005-0000-0000-00001A010000}"/>
    <cellStyle name="Normal 3 2 12" xfId="284" xr:uid="{00000000-0005-0000-0000-00001B010000}"/>
    <cellStyle name="Normal 3 2 12 2" xfId="285" xr:uid="{00000000-0005-0000-0000-00001C010000}"/>
    <cellStyle name="Normal 3 2 13" xfId="286" xr:uid="{00000000-0005-0000-0000-00001D010000}"/>
    <cellStyle name="Normal 3 2 13 2" xfId="287" xr:uid="{00000000-0005-0000-0000-00001E010000}"/>
    <cellStyle name="Normal 3 2 14" xfId="288" xr:uid="{00000000-0005-0000-0000-00001F010000}"/>
    <cellStyle name="Normal 3 2 14 2" xfId="289" xr:uid="{00000000-0005-0000-0000-000020010000}"/>
    <cellStyle name="Normal 3 2 15" xfId="290" xr:uid="{00000000-0005-0000-0000-000021010000}"/>
    <cellStyle name="Normal 3 2 15 2" xfId="291" xr:uid="{00000000-0005-0000-0000-000022010000}"/>
    <cellStyle name="Normal 3 2 16" xfId="292" xr:uid="{00000000-0005-0000-0000-000023010000}"/>
    <cellStyle name="Normal 3 2 16 2" xfId="293" xr:uid="{00000000-0005-0000-0000-000024010000}"/>
    <cellStyle name="Normal 3 2 17" xfId="294" xr:uid="{00000000-0005-0000-0000-000025010000}"/>
    <cellStyle name="Normal 3 2 17 2" xfId="295" xr:uid="{00000000-0005-0000-0000-000026010000}"/>
    <cellStyle name="Normal 3 2 18" xfId="296" xr:uid="{00000000-0005-0000-0000-000027010000}"/>
    <cellStyle name="Normal 3 2 18 2" xfId="297" xr:uid="{00000000-0005-0000-0000-000028010000}"/>
    <cellStyle name="Normal 3 2 19" xfId="298" xr:uid="{00000000-0005-0000-0000-000029010000}"/>
    <cellStyle name="Normal 3 2 19 2" xfId="299" xr:uid="{00000000-0005-0000-0000-00002A010000}"/>
    <cellStyle name="Normal 3 2 2" xfId="300" xr:uid="{00000000-0005-0000-0000-00002B010000}"/>
    <cellStyle name="Normal 3 2 2 2" xfId="301" xr:uid="{00000000-0005-0000-0000-00002C010000}"/>
    <cellStyle name="Normal 3 2 20" xfId="302" xr:uid="{00000000-0005-0000-0000-00002D010000}"/>
    <cellStyle name="Normal 3 2 20 2" xfId="303" xr:uid="{00000000-0005-0000-0000-00002E010000}"/>
    <cellStyle name="Normal 3 2 21" xfId="304" xr:uid="{00000000-0005-0000-0000-00002F010000}"/>
    <cellStyle name="Normal 3 2 21 2" xfId="305" xr:uid="{00000000-0005-0000-0000-000030010000}"/>
    <cellStyle name="Normal 3 2 22" xfId="306" xr:uid="{00000000-0005-0000-0000-000031010000}"/>
    <cellStyle name="Normal 3 2 22 2" xfId="307" xr:uid="{00000000-0005-0000-0000-000032010000}"/>
    <cellStyle name="Normal 3 2 23" xfId="308" xr:uid="{00000000-0005-0000-0000-000033010000}"/>
    <cellStyle name="Normal 3 2 23 2" xfId="309" xr:uid="{00000000-0005-0000-0000-000034010000}"/>
    <cellStyle name="Normal 3 2 24" xfId="310" xr:uid="{00000000-0005-0000-0000-000035010000}"/>
    <cellStyle name="Normal 3 2 24 2" xfId="311" xr:uid="{00000000-0005-0000-0000-000036010000}"/>
    <cellStyle name="Normal 3 2 25" xfId="312" xr:uid="{00000000-0005-0000-0000-000037010000}"/>
    <cellStyle name="Normal 3 2 25 2" xfId="313" xr:uid="{00000000-0005-0000-0000-000038010000}"/>
    <cellStyle name="Normal 3 2 26" xfId="314" xr:uid="{00000000-0005-0000-0000-000039010000}"/>
    <cellStyle name="Normal 3 2 26 2" xfId="315" xr:uid="{00000000-0005-0000-0000-00003A010000}"/>
    <cellStyle name="Normal 3 2 27" xfId="316" xr:uid="{00000000-0005-0000-0000-00003B010000}"/>
    <cellStyle name="Normal 3 2 27 2" xfId="317" xr:uid="{00000000-0005-0000-0000-00003C010000}"/>
    <cellStyle name="Normal 3 2 28" xfId="318" xr:uid="{00000000-0005-0000-0000-00003D010000}"/>
    <cellStyle name="Normal 3 2 28 2" xfId="319" xr:uid="{00000000-0005-0000-0000-00003E010000}"/>
    <cellStyle name="Normal 3 2 29" xfId="320" xr:uid="{00000000-0005-0000-0000-00003F010000}"/>
    <cellStyle name="Normal 3 2 29 2" xfId="321" xr:uid="{00000000-0005-0000-0000-000040010000}"/>
    <cellStyle name="Normal 3 2 3" xfId="322" xr:uid="{00000000-0005-0000-0000-000041010000}"/>
    <cellStyle name="Normal 3 2 3 2" xfId="323" xr:uid="{00000000-0005-0000-0000-000042010000}"/>
    <cellStyle name="Normal 3 2 30" xfId="324" xr:uid="{00000000-0005-0000-0000-000043010000}"/>
    <cellStyle name="Normal 3 2 30 2" xfId="325" xr:uid="{00000000-0005-0000-0000-000044010000}"/>
    <cellStyle name="Normal 3 2 31" xfId="326" xr:uid="{00000000-0005-0000-0000-000045010000}"/>
    <cellStyle name="Normal 3 2 31 2" xfId="327" xr:uid="{00000000-0005-0000-0000-000046010000}"/>
    <cellStyle name="Normal 3 2 32" xfId="328" xr:uid="{00000000-0005-0000-0000-000047010000}"/>
    <cellStyle name="Normal 3 2 32 2" xfId="329" xr:uid="{00000000-0005-0000-0000-000048010000}"/>
    <cellStyle name="Normal 3 2 33" xfId="330" xr:uid="{00000000-0005-0000-0000-000049010000}"/>
    <cellStyle name="Normal 3 2 33 2" xfId="331" xr:uid="{00000000-0005-0000-0000-00004A010000}"/>
    <cellStyle name="Normal 3 2 34" xfId="332" xr:uid="{00000000-0005-0000-0000-00004B010000}"/>
    <cellStyle name="Normal 3 2 34 2" xfId="333" xr:uid="{00000000-0005-0000-0000-00004C010000}"/>
    <cellStyle name="Normal 3 2 35" xfId="334" xr:uid="{00000000-0005-0000-0000-00004D010000}"/>
    <cellStyle name="Normal 3 2 35 2" xfId="335" xr:uid="{00000000-0005-0000-0000-00004E010000}"/>
    <cellStyle name="Normal 3 2 36" xfId="336" xr:uid="{00000000-0005-0000-0000-00004F010000}"/>
    <cellStyle name="Normal 3 2 36 2" xfId="337" xr:uid="{00000000-0005-0000-0000-000050010000}"/>
    <cellStyle name="Normal 3 2 37" xfId="338" xr:uid="{00000000-0005-0000-0000-000051010000}"/>
    <cellStyle name="Normal 3 2 37 2" xfId="339" xr:uid="{00000000-0005-0000-0000-000052010000}"/>
    <cellStyle name="Normal 3 2 38" xfId="340" xr:uid="{00000000-0005-0000-0000-000053010000}"/>
    <cellStyle name="Normal 3 2 38 2" xfId="341" xr:uid="{00000000-0005-0000-0000-000054010000}"/>
    <cellStyle name="Normal 3 2 39" xfId="342" xr:uid="{00000000-0005-0000-0000-000055010000}"/>
    <cellStyle name="Normal 3 2 39 2" xfId="343" xr:uid="{00000000-0005-0000-0000-000056010000}"/>
    <cellStyle name="Normal 3 2 4" xfId="344" xr:uid="{00000000-0005-0000-0000-000057010000}"/>
    <cellStyle name="Normal 3 2 4 2" xfId="345" xr:uid="{00000000-0005-0000-0000-000058010000}"/>
    <cellStyle name="Normal 3 2 40" xfId="346" xr:uid="{00000000-0005-0000-0000-000059010000}"/>
    <cellStyle name="Normal 3 2 40 2" xfId="347" xr:uid="{00000000-0005-0000-0000-00005A010000}"/>
    <cellStyle name="Normal 3 2 41" xfId="348" xr:uid="{00000000-0005-0000-0000-00005B010000}"/>
    <cellStyle name="Normal 3 2 41 2" xfId="349" xr:uid="{00000000-0005-0000-0000-00005C010000}"/>
    <cellStyle name="Normal 3 2 42" xfId="350" xr:uid="{00000000-0005-0000-0000-00005D010000}"/>
    <cellStyle name="Normal 3 2 42 2" xfId="351" xr:uid="{00000000-0005-0000-0000-00005E010000}"/>
    <cellStyle name="Normal 3 2 43" xfId="352" xr:uid="{00000000-0005-0000-0000-00005F010000}"/>
    <cellStyle name="Normal 3 2 43 2" xfId="353" xr:uid="{00000000-0005-0000-0000-000060010000}"/>
    <cellStyle name="Normal 3 2 44" xfId="354" xr:uid="{00000000-0005-0000-0000-000061010000}"/>
    <cellStyle name="Normal 3 2 44 2" xfId="355" xr:uid="{00000000-0005-0000-0000-000062010000}"/>
    <cellStyle name="Normal 3 2 45" xfId="356" xr:uid="{00000000-0005-0000-0000-000063010000}"/>
    <cellStyle name="Normal 3 2 45 2" xfId="357" xr:uid="{00000000-0005-0000-0000-000064010000}"/>
    <cellStyle name="Normal 3 2 46" xfId="358" xr:uid="{00000000-0005-0000-0000-000065010000}"/>
    <cellStyle name="Normal 3 2 46 2" xfId="359" xr:uid="{00000000-0005-0000-0000-000066010000}"/>
    <cellStyle name="Normal 3 2 47" xfId="360" xr:uid="{00000000-0005-0000-0000-000067010000}"/>
    <cellStyle name="Normal 3 2 47 2" xfId="361" xr:uid="{00000000-0005-0000-0000-000068010000}"/>
    <cellStyle name="Normal 3 2 48" xfId="362" xr:uid="{00000000-0005-0000-0000-000069010000}"/>
    <cellStyle name="Normal 3 2 48 2" xfId="363" xr:uid="{00000000-0005-0000-0000-00006A010000}"/>
    <cellStyle name="Normal 3 2 49" xfId="364" xr:uid="{00000000-0005-0000-0000-00006B010000}"/>
    <cellStyle name="Normal 3 2 49 2" xfId="365" xr:uid="{00000000-0005-0000-0000-00006C010000}"/>
    <cellStyle name="Normal 3 2 5" xfId="366" xr:uid="{00000000-0005-0000-0000-00006D010000}"/>
    <cellStyle name="Normal 3 2 5 2" xfId="367" xr:uid="{00000000-0005-0000-0000-00006E010000}"/>
    <cellStyle name="Normal 3 2 50" xfId="368" xr:uid="{00000000-0005-0000-0000-00006F010000}"/>
    <cellStyle name="Normal 3 2 50 2" xfId="369" xr:uid="{00000000-0005-0000-0000-000070010000}"/>
    <cellStyle name="Normal 3 2 51" xfId="370" xr:uid="{00000000-0005-0000-0000-000071010000}"/>
    <cellStyle name="Normal 3 2 51 2" xfId="371" xr:uid="{00000000-0005-0000-0000-000072010000}"/>
    <cellStyle name="Normal 3 2 52" xfId="372" xr:uid="{00000000-0005-0000-0000-000073010000}"/>
    <cellStyle name="Normal 3 2 52 2" xfId="373" xr:uid="{00000000-0005-0000-0000-000074010000}"/>
    <cellStyle name="Normal 3 2 53" xfId="374" xr:uid="{00000000-0005-0000-0000-000075010000}"/>
    <cellStyle name="Normal 3 2 53 2" xfId="375" xr:uid="{00000000-0005-0000-0000-000076010000}"/>
    <cellStyle name="Normal 3 2 54" xfId="376" xr:uid="{00000000-0005-0000-0000-000077010000}"/>
    <cellStyle name="Normal 3 2 54 2" xfId="377" xr:uid="{00000000-0005-0000-0000-000078010000}"/>
    <cellStyle name="Normal 3 2 55" xfId="378" xr:uid="{00000000-0005-0000-0000-000079010000}"/>
    <cellStyle name="Normal 3 2 55 2" xfId="379" xr:uid="{00000000-0005-0000-0000-00007A010000}"/>
    <cellStyle name="Normal 3 2 56" xfId="380" xr:uid="{00000000-0005-0000-0000-00007B010000}"/>
    <cellStyle name="Normal 3 2 56 2" xfId="381" xr:uid="{00000000-0005-0000-0000-00007C010000}"/>
    <cellStyle name="Normal 3 2 57" xfId="382" xr:uid="{00000000-0005-0000-0000-00007D010000}"/>
    <cellStyle name="Normal 3 2 57 2" xfId="383" xr:uid="{00000000-0005-0000-0000-00007E010000}"/>
    <cellStyle name="Normal 3 2 58" xfId="384" xr:uid="{00000000-0005-0000-0000-00007F010000}"/>
    <cellStyle name="Normal 3 2 58 2" xfId="385" xr:uid="{00000000-0005-0000-0000-000080010000}"/>
    <cellStyle name="Normal 3 2 59" xfId="386" xr:uid="{00000000-0005-0000-0000-000081010000}"/>
    <cellStyle name="Normal 3 2 59 2" xfId="387" xr:uid="{00000000-0005-0000-0000-000082010000}"/>
    <cellStyle name="Normal 3 2 6" xfId="388" xr:uid="{00000000-0005-0000-0000-000083010000}"/>
    <cellStyle name="Normal 3 2 6 2" xfId="389" xr:uid="{00000000-0005-0000-0000-000084010000}"/>
    <cellStyle name="Normal 3 2 60" xfId="390" xr:uid="{00000000-0005-0000-0000-000085010000}"/>
    <cellStyle name="Normal 3 2 60 2" xfId="391" xr:uid="{00000000-0005-0000-0000-000086010000}"/>
    <cellStyle name="Normal 3 2 61" xfId="392" xr:uid="{00000000-0005-0000-0000-000087010000}"/>
    <cellStyle name="Normal 3 2 61 2" xfId="393" xr:uid="{00000000-0005-0000-0000-000088010000}"/>
    <cellStyle name="Normal 3 2 62" xfId="394" xr:uid="{00000000-0005-0000-0000-000089010000}"/>
    <cellStyle name="Normal 3 2 62 2" xfId="395" xr:uid="{00000000-0005-0000-0000-00008A010000}"/>
    <cellStyle name="Normal 3 2 63" xfId="396" xr:uid="{00000000-0005-0000-0000-00008B010000}"/>
    <cellStyle name="Normal 3 2 63 2" xfId="397" xr:uid="{00000000-0005-0000-0000-00008C010000}"/>
    <cellStyle name="Normal 3 2 64" xfId="398" xr:uid="{00000000-0005-0000-0000-00008D010000}"/>
    <cellStyle name="Normal 3 2 64 2" xfId="399" xr:uid="{00000000-0005-0000-0000-00008E010000}"/>
    <cellStyle name="Normal 3 2 65" xfId="400" xr:uid="{00000000-0005-0000-0000-00008F010000}"/>
    <cellStyle name="Normal 3 2 65 2" xfId="401" xr:uid="{00000000-0005-0000-0000-000090010000}"/>
    <cellStyle name="Normal 3 2 66" xfId="402" xr:uid="{00000000-0005-0000-0000-000091010000}"/>
    <cellStyle name="Normal 3 2 66 2" xfId="403" xr:uid="{00000000-0005-0000-0000-000092010000}"/>
    <cellStyle name="Normal 3 2 67" xfId="404" xr:uid="{00000000-0005-0000-0000-000093010000}"/>
    <cellStyle name="Normal 3 2 67 2" xfId="405" xr:uid="{00000000-0005-0000-0000-000094010000}"/>
    <cellStyle name="Normal 3 2 68" xfId="406" xr:uid="{00000000-0005-0000-0000-000095010000}"/>
    <cellStyle name="Normal 3 2 68 2" xfId="407" xr:uid="{00000000-0005-0000-0000-000096010000}"/>
    <cellStyle name="Normal 3 2 69" xfId="408" xr:uid="{00000000-0005-0000-0000-000097010000}"/>
    <cellStyle name="Normal 3 2 69 2" xfId="409" xr:uid="{00000000-0005-0000-0000-000098010000}"/>
    <cellStyle name="Normal 3 2 7" xfId="410" xr:uid="{00000000-0005-0000-0000-000099010000}"/>
    <cellStyle name="Normal 3 2 7 2" xfId="411" xr:uid="{00000000-0005-0000-0000-00009A010000}"/>
    <cellStyle name="Normal 3 2 70" xfId="412" xr:uid="{00000000-0005-0000-0000-00009B010000}"/>
    <cellStyle name="Normal 3 2 70 2" xfId="413" xr:uid="{00000000-0005-0000-0000-00009C010000}"/>
    <cellStyle name="Normal 3 2 71" xfId="414" xr:uid="{00000000-0005-0000-0000-00009D010000}"/>
    <cellStyle name="Normal 3 2 71 2" xfId="415" xr:uid="{00000000-0005-0000-0000-00009E010000}"/>
    <cellStyle name="Normal 3 2 72" xfId="416" xr:uid="{00000000-0005-0000-0000-00009F010000}"/>
    <cellStyle name="Normal 3 2 72 2" xfId="417" xr:uid="{00000000-0005-0000-0000-0000A0010000}"/>
    <cellStyle name="Normal 3 2 73" xfId="418" xr:uid="{00000000-0005-0000-0000-0000A1010000}"/>
    <cellStyle name="Normal 3 2 73 2" xfId="419" xr:uid="{00000000-0005-0000-0000-0000A2010000}"/>
    <cellStyle name="Normal 3 2 74" xfId="420" xr:uid="{00000000-0005-0000-0000-0000A3010000}"/>
    <cellStyle name="Normal 3 2 74 2" xfId="421" xr:uid="{00000000-0005-0000-0000-0000A4010000}"/>
    <cellStyle name="Normal 3 2 75" xfId="422" xr:uid="{00000000-0005-0000-0000-0000A5010000}"/>
    <cellStyle name="Normal 3 2 75 2" xfId="423" xr:uid="{00000000-0005-0000-0000-0000A6010000}"/>
    <cellStyle name="Normal 3 2 76" xfId="424" xr:uid="{00000000-0005-0000-0000-0000A7010000}"/>
    <cellStyle name="Normal 3 2 76 2" xfId="425" xr:uid="{00000000-0005-0000-0000-0000A8010000}"/>
    <cellStyle name="Normal 3 2 77" xfId="426" xr:uid="{00000000-0005-0000-0000-0000A9010000}"/>
    <cellStyle name="Normal 3 2 77 2" xfId="427" xr:uid="{00000000-0005-0000-0000-0000AA010000}"/>
    <cellStyle name="Normal 3 2 78" xfId="428" xr:uid="{00000000-0005-0000-0000-0000AB010000}"/>
    <cellStyle name="Normal 3 2 78 2" xfId="429" xr:uid="{00000000-0005-0000-0000-0000AC010000}"/>
    <cellStyle name="Normal 3 2 79" xfId="430" xr:uid="{00000000-0005-0000-0000-0000AD010000}"/>
    <cellStyle name="Normal 3 2 79 2" xfId="431" xr:uid="{00000000-0005-0000-0000-0000AE010000}"/>
    <cellStyle name="Normal 3 2 8" xfId="432" xr:uid="{00000000-0005-0000-0000-0000AF010000}"/>
    <cellStyle name="Normal 3 2 8 2" xfId="433" xr:uid="{00000000-0005-0000-0000-0000B0010000}"/>
    <cellStyle name="Normal 3 2 80" xfId="434" xr:uid="{00000000-0005-0000-0000-0000B1010000}"/>
    <cellStyle name="Normal 3 2 80 2" xfId="435" xr:uid="{00000000-0005-0000-0000-0000B2010000}"/>
    <cellStyle name="Normal 3 2 81" xfId="436" xr:uid="{00000000-0005-0000-0000-0000B3010000}"/>
    <cellStyle name="Normal 3 2 81 2" xfId="437" xr:uid="{00000000-0005-0000-0000-0000B4010000}"/>
    <cellStyle name="Normal 3 2 82" xfId="438" xr:uid="{00000000-0005-0000-0000-0000B5010000}"/>
    <cellStyle name="Normal 3 2 82 2" xfId="439" xr:uid="{00000000-0005-0000-0000-0000B6010000}"/>
    <cellStyle name="Normal 3 2 83" xfId="440" xr:uid="{00000000-0005-0000-0000-0000B7010000}"/>
    <cellStyle name="Normal 3 2 83 2" xfId="441" xr:uid="{00000000-0005-0000-0000-0000B8010000}"/>
    <cellStyle name="Normal 3 2 84" xfId="442" xr:uid="{00000000-0005-0000-0000-0000B9010000}"/>
    <cellStyle name="Normal 3 2 84 2" xfId="443" xr:uid="{00000000-0005-0000-0000-0000BA010000}"/>
    <cellStyle name="Normal 3 2 85" xfId="444" xr:uid="{00000000-0005-0000-0000-0000BB010000}"/>
    <cellStyle name="Normal 3 2 85 2" xfId="445" xr:uid="{00000000-0005-0000-0000-0000BC010000}"/>
    <cellStyle name="Normal 3 2 86" xfId="446" xr:uid="{00000000-0005-0000-0000-0000BD010000}"/>
    <cellStyle name="Normal 3 2 86 2" xfId="447" xr:uid="{00000000-0005-0000-0000-0000BE010000}"/>
    <cellStyle name="Normal 3 2 87" xfId="448" xr:uid="{00000000-0005-0000-0000-0000BF010000}"/>
    <cellStyle name="Normal 3 2 87 2" xfId="449" xr:uid="{00000000-0005-0000-0000-0000C0010000}"/>
    <cellStyle name="Normal 3 2 88" xfId="450" xr:uid="{00000000-0005-0000-0000-0000C1010000}"/>
    <cellStyle name="Normal 3 2 88 2" xfId="451" xr:uid="{00000000-0005-0000-0000-0000C2010000}"/>
    <cellStyle name="Normal 3 2 89" xfId="452" xr:uid="{00000000-0005-0000-0000-0000C3010000}"/>
    <cellStyle name="Normal 3 2 89 2" xfId="453" xr:uid="{00000000-0005-0000-0000-0000C4010000}"/>
    <cellStyle name="Normal 3 2 9" xfId="454" xr:uid="{00000000-0005-0000-0000-0000C5010000}"/>
    <cellStyle name="Normal 3 2 9 2" xfId="455" xr:uid="{00000000-0005-0000-0000-0000C6010000}"/>
    <cellStyle name="Normal 3 2 90" xfId="456" xr:uid="{00000000-0005-0000-0000-0000C7010000}"/>
    <cellStyle name="Normal 3 2 90 2" xfId="457" xr:uid="{00000000-0005-0000-0000-0000C8010000}"/>
    <cellStyle name="Normal 3 2 91" xfId="458" xr:uid="{00000000-0005-0000-0000-0000C9010000}"/>
    <cellStyle name="Normal 3 2 91 2" xfId="459" xr:uid="{00000000-0005-0000-0000-0000CA010000}"/>
    <cellStyle name="Normal 3 2 92" xfId="460" xr:uid="{00000000-0005-0000-0000-0000CB010000}"/>
    <cellStyle name="Normal 3 2 92 2" xfId="461" xr:uid="{00000000-0005-0000-0000-0000CC010000}"/>
    <cellStyle name="Normal 3 20" xfId="462" xr:uid="{00000000-0005-0000-0000-0000CD010000}"/>
    <cellStyle name="Normal 3 21" xfId="463" xr:uid="{00000000-0005-0000-0000-0000CE010000}"/>
    <cellStyle name="Normal 3 22" xfId="464" xr:uid="{00000000-0005-0000-0000-0000CF010000}"/>
    <cellStyle name="Normal 3 23" xfId="465" xr:uid="{00000000-0005-0000-0000-0000D0010000}"/>
    <cellStyle name="Normal 3 24" xfId="466" xr:uid="{00000000-0005-0000-0000-0000D1010000}"/>
    <cellStyle name="Normal 3 25" xfId="467" xr:uid="{00000000-0005-0000-0000-0000D2010000}"/>
    <cellStyle name="Normal 3 26" xfId="468" xr:uid="{00000000-0005-0000-0000-0000D3010000}"/>
    <cellStyle name="Normal 3 27" xfId="469" xr:uid="{00000000-0005-0000-0000-0000D4010000}"/>
    <cellStyle name="Normal 3 28" xfId="470" xr:uid="{00000000-0005-0000-0000-0000D5010000}"/>
    <cellStyle name="Normal 3 29" xfId="471" xr:uid="{00000000-0005-0000-0000-0000D6010000}"/>
    <cellStyle name="Normal 3 3" xfId="472" xr:uid="{00000000-0005-0000-0000-0000D7010000}"/>
    <cellStyle name="Normal 3 30" xfId="473" xr:uid="{00000000-0005-0000-0000-0000D8010000}"/>
    <cellStyle name="Normal 3 31" xfId="474" xr:uid="{00000000-0005-0000-0000-0000D9010000}"/>
    <cellStyle name="Normal 3 32" xfId="475" xr:uid="{00000000-0005-0000-0000-0000DA010000}"/>
    <cellStyle name="Normal 3 33" xfId="476" xr:uid="{00000000-0005-0000-0000-0000DB010000}"/>
    <cellStyle name="Normal 3 34" xfId="477" xr:uid="{00000000-0005-0000-0000-0000DC010000}"/>
    <cellStyle name="Normal 3 35" xfId="478" xr:uid="{00000000-0005-0000-0000-0000DD010000}"/>
    <cellStyle name="Normal 3 36" xfId="479" xr:uid="{00000000-0005-0000-0000-0000DE010000}"/>
    <cellStyle name="Normal 3 37" xfId="480" xr:uid="{00000000-0005-0000-0000-0000DF010000}"/>
    <cellStyle name="Normal 3 38" xfId="481" xr:uid="{00000000-0005-0000-0000-0000E0010000}"/>
    <cellStyle name="Normal 3 39" xfId="482" xr:uid="{00000000-0005-0000-0000-0000E1010000}"/>
    <cellStyle name="Normal 3 4" xfId="483" xr:uid="{00000000-0005-0000-0000-0000E2010000}"/>
    <cellStyle name="Normal 3 40" xfId="484" xr:uid="{00000000-0005-0000-0000-0000E3010000}"/>
    <cellStyle name="Normal 3 41" xfId="485" xr:uid="{00000000-0005-0000-0000-0000E4010000}"/>
    <cellStyle name="Normal 3 42" xfId="486" xr:uid="{00000000-0005-0000-0000-0000E5010000}"/>
    <cellStyle name="Normal 3 43" xfId="487" xr:uid="{00000000-0005-0000-0000-0000E6010000}"/>
    <cellStyle name="Normal 3 44" xfId="488" xr:uid="{00000000-0005-0000-0000-0000E7010000}"/>
    <cellStyle name="Normal 3 45" xfId="489" xr:uid="{00000000-0005-0000-0000-0000E8010000}"/>
    <cellStyle name="Normal 3 46" xfId="490" xr:uid="{00000000-0005-0000-0000-0000E9010000}"/>
    <cellStyle name="Normal 3 47" xfId="491" xr:uid="{00000000-0005-0000-0000-0000EA010000}"/>
    <cellStyle name="Normal 3 48" xfId="492" xr:uid="{00000000-0005-0000-0000-0000EB010000}"/>
    <cellStyle name="Normal 3 49" xfId="493" xr:uid="{00000000-0005-0000-0000-0000EC010000}"/>
    <cellStyle name="Normal 3 5" xfId="494" xr:uid="{00000000-0005-0000-0000-0000ED010000}"/>
    <cellStyle name="Normal 3 50" xfId="495" xr:uid="{00000000-0005-0000-0000-0000EE010000}"/>
    <cellStyle name="Normal 3 51" xfId="496" xr:uid="{00000000-0005-0000-0000-0000EF010000}"/>
    <cellStyle name="Normal 3 52" xfId="497" xr:uid="{00000000-0005-0000-0000-0000F0010000}"/>
    <cellStyle name="Normal 3 53" xfId="498" xr:uid="{00000000-0005-0000-0000-0000F1010000}"/>
    <cellStyle name="Normal 3 54" xfId="499" xr:uid="{00000000-0005-0000-0000-0000F2010000}"/>
    <cellStyle name="Normal 3 55" xfId="500" xr:uid="{00000000-0005-0000-0000-0000F3010000}"/>
    <cellStyle name="Normal 3 56" xfId="501" xr:uid="{00000000-0005-0000-0000-0000F4010000}"/>
    <cellStyle name="Normal 3 57" xfId="502" xr:uid="{00000000-0005-0000-0000-0000F5010000}"/>
    <cellStyle name="Normal 3 58" xfId="503" xr:uid="{00000000-0005-0000-0000-0000F6010000}"/>
    <cellStyle name="Normal 3 59" xfId="504" xr:uid="{00000000-0005-0000-0000-0000F7010000}"/>
    <cellStyle name="Normal 3 6" xfId="505" xr:uid="{00000000-0005-0000-0000-0000F8010000}"/>
    <cellStyle name="Normal 3 60" xfId="506" xr:uid="{00000000-0005-0000-0000-0000F9010000}"/>
    <cellStyle name="Normal 3 61" xfId="507" xr:uid="{00000000-0005-0000-0000-0000FA010000}"/>
    <cellStyle name="Normal 3 62" xfId="508" xr:uid="{00000000-0005-0000-0000-0000FB010000}"/>
    <cellStyle name="Normal 3 63" xfId="509" xr:uid="{00000000-0005-0000-0000-0000FC010000}"/>
    <cellStyle name="Normal 3 64" xfId="510" xr:uid="{00000000-0005-0000-0000-0000FD010000}"/>
    <cellStyle name="Normal 3 65" xfId="511" xr:uid="{00000000-0005-0000-0000-0000FE010000}"/>
    <cellStyle name="Normal 3 66" xfId="512" xr:uid="{00000000-0005-0000-0000-0000FF010000}"/>
    <cellStyle name="Normal 3 67" xfId="513" xr:uid="{00000000-0005-0000-0000-000000020000}"/>
    <cellStyle name="Normal 3 68" xfId="514" xr:uid="{00000000-0005-0000-0000-000001020000}"/>
    <cellStyle name="Normal 3 69" xfId="515" xr:uid="{00000000-0005-0000-0000-000002020000}"/>
    <cellStyle name="Normal 3 7" xfId="516" xr:uid="{00000000-0005-0000-0000-000003020000}"/>
    <cellStyle name="Normal 3 70" xfId="517" xr:uid="{00000000-0005-0000-0000-000004020000}"/>
    <cellStyle name="Normal 3 71" xfId="518" xr:uid="{00000000-0005-0000-0000-000005020000}"/>
    <cellStyle name="Normal 3 72" xfId="519" xr:uid="{00000000-0005-0000-0000-000006020000}"/>
    <cellStyle name="Normal 3 73" xfId="520" xr:uid="{00000000-0005-0000-0000-000007020000}"/>
    <cellStyle name="Normal 3 74" xfId="521" xr:uid="{00000000-0005-0000-0000-000008020000}"/>
    <cellStyle name="Normal 3 75" xfId="522" xr:uid="{00000000-0005-0000-0000-000009020000}"/>
    <cellStyle name="Normal 3 76" xfId="523" xr:uid="{00000000-0005-0000-0000-00000A020000}"/>
    <cellStyle name="Normal 3 77" xfId="524" xr:uid="{00000000-0005-0000-0000-00000B020000}"/>
    <cellStyle name="Normal 3 78" xfId="525" xr:uid="{00000000-0005-0000-0000-00000C020000}"/>
    <cellStyle name="Normal 3 79" xfId="526" xr:uid="{00000000-0005-0000-0000-00000D020000}"/>
    <cellStyle name="Normal 3 8" xfId="527" xr:uid="{00000000-0005-0000-0000-00000E020000}"/>
    <cellStyle name="Normal 3 80" xfId="528" xr:uid="{00000000-0005-0000-0000-00000F020000}"/>
    <cellStyle name="Normal 3 81" xfId="529" xr:uid="{00000000-0005-0000-0000-000010020000}"/>
    <cellStyle name="Normal 3 82" xfId="530" xr:uid="{00000000-0005-0000-0000-000011020000}"/>
    <cellStyle name="Normal 3 83" xfId="531" xr:uid="{00000000-0005-0000-0000-000012020000}"/>
    <cellStyle name="Normal 3 84" xfId="532" xr:uid="{00000000-0005-0000-0000-000013020000}"/>
    <cellStyle name="Normal 3 85" xfId="533" xr:uid="{00000000-0005-0000-0000-000014020000}"/>
    <cellStyle name="Normal 3 86" xfId="534" xr:uid="{00000000-0005-0000-0000-000015020000}"/>
    <cellStyle name="Normal 3 87" xfId="535" xr:uid="{00000000-0005-0000-0000-000016020000}"/>
    <cellStyle name="Normal 3 88" xfId="536" xr:uid="{00000000-0005-0000-0000-000017020000}"/>
    <cellStyle name="Normal 3 89" xfId="537" xr:uid="{00000000-0005-0000-0000-000018020000}"/>
    <cellStyle name="Normal 3 9" xfId="538" xr:uid="{00000000-0005-0000-0000-000019020000}"/>
    <cellStyle name="Normal 3 90" xfId="539" xr:uid="{00000000-0005-0000-0000-00001A020000}"/>
    <cellStyle name="Normal 3 91" xfId="540" xr:uid="{00000000-0005-0000-0000-00001B020000}"/>
    <cellStyle name="Normal 3 92" xfId="541" xr:uid="{00000000-0005-0000-0000-00001C020000}"/>
    <cellStyle name="Normal 3 93" xfId="542" xr:uid="{00000000-0005-0000-0000-00001D020000}"/>
    <cellStyle name="Normal 3 94" xfId="543" xr:uid="{00000000-0005-0000-0000-00001E020000}"/>
    <cellStyle name="Normal 30" xfId="544" xr:uid="{00000000-0005-0000-0000-00001F020000}"/>
    <cellStyle name="Normal 31" xfId="545" xr:uid="{00000000-0005-0000-0000-000020020000}"/>
    <cellStyle name="Normal 32" xfId="546" xr:uid="{00000000-0005-0000-0000-000021020000}"/>
    <cellStyle name="Normal 33" xfId="547" xr:uid="{00000000-0005-0000-0000-000022020000}"/>
    <cellStyle name="Normal 33 2" xfId="548" xr:uid="{00000000-0005-0000-0000-000023020000}"/>
    <cellStyle name="Normal 34" xfId="549" xr:uid="{00000000-0005-0000-0000-000024020000}"/>
    <cellStyle name="Normal 35" xfId="550" xr:uid="{00000000-0005-0000-0000-000025020000}"/>
    <cellStyle name="Normal 36" xfId="551" xr:uid="{00000000-0005-0000-0000-000026020000}"/>
    <cellStyle name="Normal 37" xfId="552" xr:uid="{00000000-0005-0000-0000-000027020000}"/>
    <cellStyle name="Normal 4" xfId="553" xr:uid="{00000000-0005-0000-0000-000028020000}"/>
    <cellStyle name="Normal 4 10" xfId="554" xr:uid="{00000000-0005-0000-0000-000029020000}"/>
    <cellStyle name="Normal 4 11" xfId="555" xr:uid="{00000000-0005-0000-0000-00002A020000}"/>
    <cellStyle name="Normal 4 12" xfId="556" xr:uid="{00000000-0005-0000-0000-00002B020000}"/>
    <cellStyle name="Normal 4 13" xfId="557" xr:uid="{00000000-0005-0000-0000-00002C020000}"/>
    <cellStyle name="Normal 4 14" xfId="558" xr:uid="{00000000-0005-0000-0000-00002D020000}"/>
    <cellStyle name="Normal 4 15" xfId="559" xr:uid="{00000000-0005-0000-0000-00002E020000}"/>
    <cellStyle name="Normal 4 16" xfId="560" xr:uid="{00000000-0005-0000-0000-00002F020000}"/>
    <cellStyle name="Normal 4 17" xfId="561" xr:uid="{00000000-0005-0000-0000-000030020000}"/>
    <cellStyle name="Normal 4 18" xfId="562" xr:uid="{00000000-0005-0000-0000-000031020000}"/>
    <cellStyle name="Normal 4 19" xfId="563" xr:uid="{00000000-0005-0000-0000-000032020000}"/>
    <cellStyle name="Normal 4 2" xfId="564" xr:uid="{00000000-0005-0000-0000-000033020000}"/>
    <cellStyle name="Normal 4 2 2" xfId="565" xr:uid="{00000000-0005-0000-0000-000034020000}"/>
    <cellStyle name="Normal 4 2 3" xfId="566" xr:uid="{00000000-0005-0000-0000-000035020000}"/>
    <cellStyle name="Normal 4 20" xfId="567" xr:uid="{00000000-0005-0000-0000-000036020000}"/>
    <cellStyle name="Normal 4 21" xfId="568" xr:uid="{00000000-0005-0000-0000-000037020000}"/>
    <cellStyle name="Normal 4 22" xfId="569" xr:uid="{00000000-0005-0000-0000-000038020000}"/>
    <cellStyle name="Normal 4 23" xfId="570" xr:uid="{00000000-0005-0000-0000-000039020000}"/>
    <cellStyle name="Normal 4 24" xfId="571" xr:uid="{00000000-0005-0000-0000-00003A020000}"/>
    <cellStyle name="Normal 4 25" xfId="572" xr:uid="{00000000-0005-0000-0000-00003B020000}"/>
    <cellStyle name="Normal 4 26" xfId="573" xr:uid="{00000000-0005-0000-0000-00003C020000}"/>
    <cellStyle name="Normal 4 27" xfId="574" xr:uid="{00000000-0005-0000-0000-00003D020000}"/>
    <cellStyle name="Normal 4 28" xfId="575" xr:uid="{00000000-0005-0000-0000-00003E020000}"/>
    <cellStyle name="Normal 4 29" xfId="576" xr:uid="{00000000-0005-0000-0000-00003F020000}"/>
    <cellStyle name="Normal 4 3" xfId="577" xr:uid="{00000000-0005-0000-0000-000040020000}"/>
    <cellStyle name="Normal 4 30" xfId="578" xr:uid="{00000000-0005-0000-0000-000041020000}"/>
    <cellStyle name="Normal 4 31" xfId="579" xr:uid="{00000000-0005-0000-0000-000042020000}"/>
    <cellStyle name="Normal 4 32" xfId="580" xr:uid="{00000000-0005-0000-0000-000043020000}"/>
    <cellStyle name="Normal 4 33" xfId="581" xr:uid="{00000000-0005-0000-0000-000044020000}"/>
    <cellStyle name="Normal 4 34" xfId="582" xr:uid="{00000000-0005-0000-0000-000045020000}"/>
    <cellStyle name="Normal 4 35" xfId="583" xr:uid="{00000000-0005-0000-0000-000046020000}"/>
    <cellStyle name="Normal 4 36" xfId="584" xr:uid="{00000000-0005-0000-0000-000047020000}"/>
    <cellStyle name="Normal 4 37" xfId="585" xr:uid="{00000000-0005-0000-0000-000048020000}"/>
    <cellStyle name="Normal 4 38" xfId="586" xr:uid="{00000000-0005-0000-0000-000049020000}"/>
    <cellStyle name="Normal 4 39" xfId="587" xr:uid="{00000000-0005-0000-0000-00004A020000}"/>
    <cellStyle name="Normal 4 4" xfId="588" xr:uid="{00000000-0005-0000-0000-00004B020000}"/>
    <cellStyle name="Normal 4 40" xfId="589" xr:uid="{00000000-0005-0000-0000-00004C020000}"/>
    <cellStyle name="Normal 4 41" xfId="590" xr:uid="{00000000-0005-0000-0000-00004D020000}"/>
    <cellStyle name="Normal 4 42" xfId="591" xr:uid="{00000000-0005-0000-0000-00004E020000}"/>
    <cellStyle name="Normal 4 43" xfId="592" xr:uid="{00000000-0005-0000-0000-00004F020000}"/>
    <cellStyle name="Normal 4 44" xfId="593" xr:uid="{00000000-0005-0000-0000-000050020000}"/>
    <cellStyle name="Normal 4 45" xfId="594" xr:uid="{00000000-0005-0000-0000-000051020000}"/>
    <cellStyle name="Normal 4 46" xfId="595" xr:uid="{00000000-0005-0000-0000-000052020000}"/>
    <cellStyle name="Normal 4 47" xfId="596" xr:uid="{00000000-0005-0000-0000-000053020000}"/>
    <cellStyle name="Normal 4 48" xfId="597" xr:uid="{00000000-0005-0000-0000-000054020000}"/>
    <cellStyle name="Normal 4 49" xfId="598" xr:uid="{00000000-0005-0000-0000-000055020000}"/>
    <cellStyle name="Normal 4 5" xfId="599" xr:uid="{00000000-0005-0000-0000-000056020000}"/>
    <cellStyle name="Normal 4 50" xfId="600" xr:uid="{00000000-0005-0000-0000-000057020000}"/>
    <cellStyle name="Normal 4 51" xfId="601" xr:uid="{00000000-0005-0000-0000-000058020000}"/>
    <cellStyle name="Normal 4 52" xfId="602" xr:uid="{00000000-0005-0000-0000-000059020000}"/>
    <cellStyle name="Normal 4 53" xfId="603" xr:uid="{00000000-0005-0000-0000-00005A020000}"/>
    <cellStyle name="Normal 4 54" xfId="604" xr:uid="{00000000-0005-0000-0000-00005B020000}"/>
    <cellStyle name="Normal 4 55" xfId="605" xr:uid="{00000000-0005-0000-0000-00005C020000}"/>
    <cellStyle name="Normal 4 56" xfId="606" xr:uid="{00000000-0005-0000-0000-00005D020000}"/>
    <cellStyle name="Normal 4 57" xfId="607" xr:uid="{00000000-0005-0000-0000-00005E020000}"/>
    <cellStyle name="Normal 4 58" xfId="608" xr:uid="{00000000-0005-0000-0000-00005F020000}"/>
    <cellStyle name="Normal 4 59" xfId="609" xr:uid="{00000000-0005-0000-0000-000060020000}"/>
    <cellStyle name="Normal 4 6" xfId="610" xr:uid="{00000000-0005-0000-0000-000061020000}"/>
    <cellStyle name="Normal 4 60" xfId="611" xr:uid="{00000000-0005-0000-0000-000062020000}"/>
    <cellStyle name="Normal 4 61" xfId="612" xr:uid="{00000000-0005-0000-0000-000063020000}"/>
    <cellStyle name="Normal 4 62" xfId="613" xr:uid="{00000000-0005-0000-0000-000064020000}"/>
    <cellStyle name="Normal 4 63" xfId="614" xr:uid="{00000000-0005-0000-0000-000065020000}"/>
    <cellStyle name="Normal 4 64" xfId="615" xr:uid="{00000000-0005-0000-0000-000066020000}"/>
    <cellStyle name="Normal 4 65" xfId="616" xr:uid="{00000000-0005-0000-0000-000067020000}"/>
    <cellStyle name="Normal 4 66" xfId="617" xr:uid="{00000000-0005-0000-0000-000068020000}"/>
    <cellStyle name="Normal 4 67" xfId="618" xr:uid="{00000000-0005-0000-0000-000069020000}"/>
    <cellStyle name="Normal 4 68" xfId="619" xr:uid="{00000000-0005-0000-0000-00006A020000}"/>
    <cellStyle name="Normal 4 69" xfId="620" xr:uid="{00000000-0005-0000-0000-00006B020000}"/>
    <cellStyle name="Normal 4 7" xfId="621" xr:uid="{00000000-0005-0000-0000-00006C020000}"/>
    <cellStyle name="Normal 4 70" xfId="622" xr:uid="{00000000-0005-0000-0000-00006D020000}"/>
    <cellStyle name="Normal 4 71" xfId="623" xr:uid="{00000000-0005-0000-0000-00006E020000}"/>
    <cellStyle name="Normal 4 72" xfId="624" xr:uid="{00000000-0005-0000-0000-00006F020000}"/>
    <cellStyle name="Normal 4 73" xfId="625" xr:uid="{00000000-0005-0000-0000-000070020000}"/>
    <cellStyle name="Normal 4 74" xfId="626" xr:uid="{00000000-0005-0000-0000-000071020000}"/>
    <cellStyle name="Normal 4 75" xfId="627" xr:uid="{00000000-0005-0000-0000-000072020000}"/>
    <cellStyle name="Normal 4 76" xfId="628" xr:uid="{00000000-0005-0000-0000-000073020000}"/>
    <cellStyle name="Normal 4 77" xfId="629" xr:uid="{00000000-0005-0000-0000-000074020000}"/>
    <cellStyle name="Normal 4 78" xfId="630" xr:uid="{00000000-0005-0000-0000-000075020000}"/>
    <cellStyle name="Normal 4 79" xfId="631" xr:uid="{00000000-0005-0000-0000-000076020000}"/>
    <cellStyle name="Normal 4 8" xfId="632" xr:uid="{00000000-0005-0000-0000-000077020000}"/>
    <cellStyle name="Normal 4 80" xfId="633" xr:uid="{00000000-0005-0000-0000-000078020000}"/>
    <cellStyle name="Normal 4 81" xfId="634" xr:uid="{00000000-0005-0000-0000-000079020000}"/>
    <cellStyle name="Normal 4 82" xfId="635" xr:uid="{00000000-0005-0000-0000-00007A020000}"/>
    <cellStyle name="Normal 4 83" xfId="636" xr:uid="{00000000-0005-0000-0000-00007B020000}"/>
    <cellStyle name="Normal 4 84" xfId="637" xr:uid="{00000000-0005-0000-0000-00007C020000}"/>
    <cellStyle name="Normal 4 85" xfId="638" xr:uid="{00000000-0005-0000-0000-00007D020000}"/>
    <cellStyle name="Normal 4 86" xfId="639" xr:uid="{00000000-0005-0000-0000-00007E020000}"/>
    <cellStyle name="Normal 4 87" xfId="640" xr:uid="{00000000-0005-0000-0000-00007F020000}"/>
    <cellStyle name="Normal 4 88" xfId="641" xr:uid="{00000000-0005-0000-0000-000080020000}"/>
    <cellStyle name="Normal 4 89" xfId="642" xr:uid="{00000000-0005-0000-0000-000081020000}"/>
    <cellStyle name="Normal 4 9" xfId="643" xr:uid="{00000000-0005-0000-0000-000082020000}"/>
    <cellStyle name="Normal 4 90" xfId="644" xr:uid="{00000000-0005-0000-0000-000083020000}"/>
    <cellStyle name="Normal 4 91" xfId="645" xr:uid="{00000000-0005-0000-0000-000084020000}"/>
    <cellStyle name="Normal 4 92" xfId="646" xr:uid="{00000000-0005-0000-0000-000085020000}"/>
    <cellStyle name="Normal 4 93" xfId="647" xr:uid="{00000000-0005-0000-0000-000086020000}"/>
    <cellStyle name="Normal 4 94" xfId="648" xr:uid="{00000000-0005-0000-0000-000087020000}"/>
    <cellStyle name="Normal 5" xfId="649" xr:uid="{00000000-0005-0000-0000-000088020000}"/>
    <cellStyle name="Normal 5 10" xfId="650" xr:uid="{00000000-0005-0000-0000-000089020000}"/>
    <cellStyle name="Normal 5 10 2" xfId="651" xr:uid="{00000000-0005-0000-0000-00008A020000}"/>
    <cellStyle name="Normal 5 11" xfId="652" xr:uid="{00000000-0005-0000-0000-00008B020000}"/>
    <cellStyle name="Normal 5 11 2" xfId="653" xr:uid="{00000000-0005-0000-0000-00008C020000}"/>
    <cellStyle name="Normal 5 12" xfId="654" xr:uid="{00000000-0005-0000-0000-00008D020000}"/>
    <cellStyle name="Normal 5 12 2" xfId="655" xr:uid="{00000000-0005-0000-0000-00008E020000}"/>
    <cellStyle name="Normal 5 13" xfId="656" xr:uid="{00000000-0005-0000-0000-00008F020000}"/>
    <cellStyle name="Normal 5 13 2" xfId="657" xr:uid="{00000000-0005-0000-0000-000090020000}"/>
    <cellStyle name="Normal 5 14" xfId="658" xr:uid="{00000000-0005-0000-0000-000091020000}"/>
    <cellStyle name="Normal 5 14 2" xfId="659" xr:uid="{00000000-0005-0000-0000-000092020000}"/>
    <cellStyle name="Normal 5 15" xfId="660" xr:uid="{00000000-0005-0000-0000-000093020000}"/>
    <cellStyle name="Normal 5 15 2" xfId="661" xr:uid="{00000000-0005-0000-0000-000094020000}"/>
    <cellStyle name="Normal 5 16" xfId="662" xr:uid="{00000000-0005-0000-0000-000095020000}"/>
    <cellStyle name="Normal 5 16 2" xfId="663" xr:uid="{00000000-0005-0000-0000-000096020000}"/>
    <cellStyle name="Normal 5 17" xfId="664" xr:uid="{00000000-0005-0000-0000-000097020000}"/>
    <cellStyle name="Normal 5 17 2" xfId="665" xr:uid="{00000000-0005-0000-0000-000098020000}"/>
    <cellStyle name="Normal 5 18" xfId="666" xr:uid="{00000000-0005-0000-0000-000099020000}"/>
    <cellStyle name="Normal 5 18 2" xfId="667" xr:uid="{00000000-0005-0000-0000-00009A020000}"/>
    <cellStyle name="Normal 5 19" xfId="668" xr:uid="{00000000-0005-0000-0000-00009B020000}"/>
    <cellStyle name="Normal 5 19 2" xfId="669" xr:uid="{00000000-0005-0000-0000-00009C020000}"/>
    <cellStyle name="Normal 5 2" xfId="670" xr:uid="{00000000-0005-0000-0000-00009D020000}"/>
    <cellStyle name="Normal 5 2 2" xfId="671" xr:uid="{00000000-0005-0000-0000-00009E020000}"/>
    <cellStyle name="Normal 5 2 3" xfId="672" xr:uid="{00000000-0005-0000-0000-00009F020000}"/>
    <cellStyle name="Normal 5 2 4" xfId="673" xr:uid="{00000000-0005-0000-0000-0000A0020000}"/>
    <cellStyle name="Normal 5 20" xfId="674" xr:uid="{00000000-0005-0000-0000-0000A1020000}"/>
    <cellStyle name="Normal 5 20 2" xfId="675" xr:uid="{00000000-0005-0000-0000-0000A2020000}"/>
    <cellStyle name="Normal 5 21" xfId="676" xr:uid="{00000000-0005-0000-0000-0000A3020000}"/>
    <cellStyle name="Normal 5 21 2" xfId="677" xr:uid="{00000000-0005-0000-0000-0000A4020000}"/>
    <cellStyle name="Normal 5 22" xfId="678" xr:uid="{00000000-0005-0000-0000-0000A5020000}"/>
    <cellStyle name="Normal 5 22 2" xfId="679" xr:uid="{00000000-0005-0000-0000-0000A6020000}"/>
    <cellStyle name="Normal 5 23" xfId="680" xr:uid="{00000000-0005-0000-0000-0000A7020000}"/>
    <cellStyle name="Normal 5 23 2" xfId="681" xr:uid="{00000000-0005-0000-0000-0000A8020000}"/>
    <cellStyle name="Normal 5 24" xfId="682" xr:uid="{00000000-0005-0000-0000-0000A9020000}"/>
    <cellStyle name="Normal 5 24 2" xfId="683" xr:uid="{00000000-0005-0000-0000-0000AA020000}"/>
    <cellStyle name="Normal 5 25" xfId="684" xr:uid="{00000000-0005-0000-0000-0000AB020000}"/>
    <cellStyle name="Normal 5 25 2" xfId="685" xr:uid="{00000000-0005-0000-0000-0000AC020000}"/>
    <cellStyle name="Normal 5 26" xfId="686" xr:uid="{00000000-0005-0000-0000-0000AD020000}"/>
    <cellStyle name="Normal 5 26 2" xfId="687" xr:uid="{00000000-0005-0000-0000-0000AE020000}"/>
    <cellStyle name="Normal 5 27" xfId="688" xr:uid="{00000000-0005-0000-0000-0000AF020000}"/>
    <cellStyle name="Normal 5 27 2" xfId="689" xr:uid="{00000000-0005-0000-0000-0000B0020000}"/>
    <cellStyle name="Normal 5 28" xfId="690" xr:uid="{00000000-0005-0000-0000-0000B1020000}"/>
    <cellStyle name="Normal 5 28 2" xfId="691" xr:uid="{00000000-0005-0000-0000-0000B2020000}"/>
    <cellStyle name="Normal 5 29" xfId="692" xr:uid="{00000000-0005-0000-0000-0000B3020000}"/>
    <cellStyle name="Normal 5 29 2" xfId="693" xr:uid="{00000000-0005-0000-0000-0000B4020000}"/>
    <cellStyle name="Normal 5 3" xfId="694" xr:uid="{00000000-0005-0000-0000-0000B5020000}"/>
    <cellStyle name="Normal 5 3 2" xfId="695" xr:uid="{00000000-0005-0000-0000-0000B6020000}"/>
    <cellStyle name="Normal 5 30" xfId="696" xr:uid="{00000000-0005-0000-0000-0000B7020000}"/>
    <cellStyle name="Normal 5 30 2" xfId="697" xr:uid="{00000000-0005-0000-0000-0000B8020000}"/>
    <cellStyle name="Normal 5 31" xfId="698" xr:uid="{00000000-0005-0000-0000-0000B9020000}"/>
    <cellStyle name="Normal 5 31 2" xfId="699" xr:uid="{00000000-0005-0000-0000-0000BA020000}"/>
    <cellStyle name="Normal 5 32" xfId="700" xr:uid="{00000000-0005-0000-0000-0000BB020000}"/>
    <cellStyle name="Normal 5 32 2" xfId="701" xr:uid="{00000000-0005-0000-0000-0000BC020000}"/>
    <cellStyle name="Normal 5 33" xfId="702" xr:uid="{00000000-0005-0000-0000-0000BD020000}"/>
    <cellStyle name="Normal 5 33 2" xfId="703" xr:uid="{00000000-0005-0000-0000-0000BE020000}"/>
    <cellStyle name="Normal 5 34" xfId="704" xr:uid="{00000000-0005-0000-0000-0000BF020000}"/>
    <cellStyle name="Normal 5 34 2" xfId="705" xr:uid="{00000000-0005-0000-0000-0000C0020000}"/>
    <cellStyle name="Normal 5 35" xfId="706" xr:uid="{00000000-0005-0000-0000-0000C1020000}"/>
    <cellStyle name="Normal 5 35 2" xfId="707" xr:uid="{00000000-0005-0000-0000-0000C2020000}"/>
    <cellStyle name="Normal 5 36" xfId="708" xr:uid="{00000000-0005-0000-0000-0000C3020000}"/>
    <cellStyle name="Normal 5 36 2" xfId="709" xr:uid="{00000000-0005-0000-0000-0000C4020000}"/>
    <cellStyle name="Normal 5 37" xfId="710" xr:uid="{00000000-0005-0000-0000-0000C5020000}"/>
    <cellStyle name="Normal 5 37 2" xfId="711" xr:uid="{00000000-0005-0000-0000-0000C6020000}"/>
    <cellStyle name="Normal 5 38" xfId="712" xr:uid="{00000000-0005-0000-0000-0000C7020000}"/>
    <cellStyle name="Normal 5 38 2" xfId="713" xr:uid="{00000000-0005-0000-0000-0000C8020000}"/>
    <cellStyle name="Normal 5 39" xfId="714" xr:uid="{00000000-0005-0000-0000-0000C9020000}"/>
    <cellStyle name="Normal 5 39 2" xfId="715" xr:uid="{00000000-0005-0000-0000-0000CA020000}"/>
    <cellStyle name="Normal 5 4" xfId="716" xr:uid="{00000000-0005-0000-0000-0000CB020000}"/>
    <cellStyle name="Normal 5 4 2" xfId="717" xr:uid="{00000000-0005-0000-0000-0000CC020000}"/>
    <cellStyle name="Normal 5 40" xfId="718" xr:uid="{00000000-0005-0000-0000-0000CD020000}"/>
    <cellStyle name="Normal 5 40 2" xfId="719" xr:uid="{00000000-0005-0000-0000-0000CE020000}"/>
    <cellStyle name="Normal 5 41" xfId="720" xr:uid="{00000000-0005-0000-0000-0000CF020000}"/>
    <cellStyle name="Normal 5 41 2" xfId="721" xr:uid="{00000000-0005-0000-0000-0000D0020000}"/>
    <cellStyle name="Normal 5 42" xfId="722" xr:uid="{00000000-0005-0000-0000-0000D1020000}"/>
    <cellStyle name="Normal 5 42 2" xfId="723" xr:uid="{00000000-0005-0000-0000-0000D2020000}"/>
    <cellStyle name="Normal 5 43" xfId="724" xr:uid="{00000000-0005-0000-0000-0000D3020000}"/>
    <cellStyle name="Normal 5 43 2" xfId="725" xr:uid="{00000000-0005-0000-0000-0000D4020000}"/>
    <cellStyle name="Normal 5 44" xfId="726" xr:uid="{00000000-0005-0000-0000-0000D5020000}"/>
    <cellStyle name="Normal 5 44 2" xfId="727" xr:uid="{00000000-0005-0000-0000-0000D6020000}"/>
    <cellStyle name="Normal 5 45" xfId="728" xr:uid="{00000000-0005-0000-0000-0000D7020000}"/>
    <cellStyle name="Normal 5 45 2" xfId="729" xr:uid="{00000000-0005-0000-0000-0000D8020000}"/>
    <cellStyle name="Normal 5 46" xfId="730" xr:uid="{00000000-0005-0000-0000-0000D9020000}"/>
    <cellStyle name="Normal 5 46 2" xfId="731" xr:uid="{00000000-0005-0000-0000-0000DA020000}"/>
    <cellStyle name="Normal 5 47" xfId="732" xr:uid="{00000000-0005-0000-0000-0000DB020000}"/>
    <cellStyle name="Normal 5 47 2" xfId="733" xr:uid="{00000000-0005-0000-0000-0000DC020000}"/>
    <cellStyle name="Normal 5 48" xfId="734" xr:uid="{00000000-0005-0000-0000-0000DD020000}"/>
    <cellStyle name="Normal 5 48 2" xfId="735" xr:uid="{00000000-0005-0000-0000-0000DE020000}"/>
    <cellStyle name="Normal 5 49" xfId="736" xr:uid="{00000000-0005-0000-0000-0000DF020000}"/>
    <cellStyle name="Normal 5 49 2" xfId="737" xr:uid="{00000000-0005-0000-0000-0000E0020000}"/>
    <cellStyle name="Normal 5 5" xfId="738" xr:uid="{00000000-0005-0000-0000-0000E1020000}"/>
    <cellStyle name="Normal 5 5 2" xfId="739" xr:uid="{00000000-0005-0000-0000-0000E2020000}"/>
    <cellStyle name="Normal 5 50" xfId="740" xr:uid="{00000000-0005-0000-0000-0000E3020000}"/>
    <cellStyle name="Normal 5 50 2" xfId="741" xr:uid="{00000000-0005-0000-0000-0000E4020000}"/>
    <cellStyle name="Normal 5 51" xfId="742" xr:uid="{00000000-0005-0000-0000-0000E5020000}"/>
    <cellStyle name="Normal 5 51 2" xfId="743" xr:uid="{00000000-0005-0000-0000-0000E6020000}"/>
    <cellStyle name="Normal 5 52" xfId="744" xr:uid="{00000000-0005-0000-0000-0000E7020000}"/>
    <cellStyle name="Normal 5 52 2" xfId="745" xr:uid="{00000000-0005-0000-0000-0000E8020000}"/>
    <cellStyle name="Normal 5 53" xfId="746" xr:uid="{00000000-0005-0000-0000-0000E9020000}"/>
    <cellStyle name="Normal 5 53 2" xfId="747" xr:uid="{00000000-0005-0000-0000-0000EA020000}"/>
    <cellStyle name="Normal 5 54" xfId="748" xr:uid="{00000000-0005-0000-0000-0000EB020000}"/>
    <cellStyle name="Normal 5 54 2" xfId="749" xr:uid="{00000000-0005-0000-0000-0000EC020000}"/>
    <cellStyle name="Normal 5 55" xfId="750" xr:uid="{00000000-0005-0000-0000-0000ED020000}"/>
    <cellStyle name="Normal 5 55 2" xfId="751" xr:uid="{00000000-0005-0000-0000-0000EE020000}"/>
    <cellStyle name="Normal 5 56" xfId="752" xr:uid="{00000000-0005-0000-0000-0000EF020000}"/>
    <cellStyle name="Normal 5 56 2" xfId="753" xr:uid="{00000000-0005-0000-0000-0000F0020000}"/>
    <cellStyle name="Normal 5 57" xfId="754" xr:uid="{00000000-0005-0000-0000-0000F1020000}"/>
    <cellStyle name="Normal 5 57 2" xfId="755" xr:uid="{00000000-0005-0000-0000-0000F2020000}"/>
    <cellStyle name="Normal 5 58" xfId="756" xr:uid="{00000000-0005-0000-0000-0000F3020000}"/>
    <cellStyle name="Normal 5 58 2" xfId="757" xr:uid="{00000000-0005-0000-0000-0000F4020000}"/>
    <cellStyle name="Normal 5 59" xfId="758" xr:uid="{00000000-0005-0000-0000-0000F5020000}"/>
    <cellStyle name="Normal 5 59 2" xfId="759" xr:uid="{00000000-0005-0000-0000-0000F6020000}"/>
    <cellStyle name="Normal 5 6" xfId="760" xr:uid="{00000000-0005-0000-0000-0000F7020000}"/>
    <cellStyle name="Normal 5 6 2" xfId="761" xr:uid="{00000000-0005-0000-0000-0000F8020000}"/>
    <cellStyle name="Normal 5 60" xfId="762" xr:uid="{00000000-0005-0000-0000-0000F9020000}"/>
    <cellStyle name="Normal 5 60 2" xfId="763" xr:uid="{00000000-0005-0000-0000-0000FA020000}"/>
    <cellStyle name="Normal 5 61" xfId="764" xr:uid="{00000000-0005-0000-0000-0000FB020000}"/>
    <cellStyle name="Normal 5 61 2" xfId="765" xr:uid="{00000000-0005-0000-0000-0000FC020000}"/>
    <cellStyle name="Normal 5 62" xfId="766" xr:uid="{00000000-0005-0000-0000-0000FD020000}"/>
    <cellStyle name="Normal 5 62 2" xfId="767" xr:uid="{00000000-0005-0000-0000-0000FE020000}"/>
    <cellStyle name="Normal 5 63" xfId="768" xr:uid="{00000000-0005-0000-0000-0000FF020000}"/>
    <cellStyle name="Normal 5 63 2" xfId="769" xr:uid="{00000000-0005-0000-0000-000000030000}"/>
    <cellStyle name="Normal 5 64" xfId="770" xr:uid="{00000000-0005-0000-0000-000001030000}"/>
    <cellStyle name="Normal 5 64 2" xfId="771" xr:uid="{00000000-0005-0000-0000-000002030000}"/>
    <cellStyle name="Normal 5 65" xfId="772" xr:uid="{00000000-0005-0000-0000-000003030000}"/>
    <cellStyle name="Normal 5 65 2" xfId="773" xr:uid="{00000000-0005-0000-0000-000004030000}"/>
    <cellStyle name="Normal 5 66" xfId="774" xr:uid="{00000000-0005-0000-0000-000005030000}"/>
    <cellStyle name="Normal 5 66 2" xfId="775" xr:uid="{00000000-0005-0000-0000-000006030000}"/>
    <cellStyle name="Normal 5 67" xfId="776" xr:uid="{00000000-0005-0000-0000-000007030000}"/>
    <cellStyle name="Normal 5 67 2" xfId="777" xr:uid="{00000000-0005-0000-0000-000008030000}"/>
    <cellStyle name="Normal 5 68" xfId="778" xr:uid="{00000000-0005-0000-0000-000009030000}"/>
    <cellStyle name="Normal 5 68 2" xfId="779" xr:uid="{00000000-0005-0000-0000-00000A030000}"/>
    <cellStyle name="Normal 5 69" xfId="780" xr:uid="{00000000-0005-0000-0000-00000B030000}"/>
    <cellStyle name="Normal 5 69 2" xfId="781" xr:uid="{00000000-0005-0000-0000-00000C030000}"/>
    <cellStyle name="Normal 5 7" xfId="782" xr:uid="{00000000-0005-0000-0000-00000D030000}"/>
    <cellStyle name="Normal 5 7 2" xfId="783" xr:uid="{00000000-0005-0000-0000-00000E030000}"/>
    <cellStyle name="Normal 5 70" xfId="784" xr:uid="{00000000-0005-0000-0000-00000F030000}"/>
    <cellStyle name="Normal 5 70 2" xfId="785" xr:uid="{00000000-0005-0000-0000-000010030000}"/>
    <cellStyle name="Normal 5 71" xfId="786" xr:uid="{00000000-0005-0000-0000-000011030000}"/>
    <cellStyle name="Normal 5 71 2" xfId="787" xr:uid="{00000000-0005-0000-0000-000012030000}"/>
    <cellStyle name="Normal 5 72" xfId="788" xr:uid="{00000000-0005-0000-0000-000013030000}"/>
    <cellStyle name="Normal 5 72 2" xfId="789" xr:uid="{00000000-0005-0000-0000-000014030000}"/>
    <cellStyle name="Normal 5 73" xfId="790" xr:uid="{00000000-0005-0000-0000-000015030000}"/>
    <cellStyle name="Normal 5 73 2" xfId="791" xr:uid="{00000000-0005-0000-0000-000016030000}"/>
    <cellStyle name="Normal 5 74" xfId="792" xr:uid="{00000000-0005-0000-0000-000017030000}"/>
    <cellStyle name="Normal 5 74 2" xfId="793" xr:uid="{00000000-0005-0000-0000-000018030000}"/>
    <cellStyle name="Normal 5 75" xfId="794" xr:uid="{00000000-0005-0000-0000-000019030000}"/>
    <cellStyle name="Normal 5 75 2" xfId="795" xr:uid="{00000000-0005-0000-0000-00001A030000}"/>
    <cellStyle name="Normal 5 76" xfId="796" xr:uid="{00000000-0005-0000-0000-00001B030000}"/>
    <cellStyle name="Normal 5 76 2" xfId="797" xr:uid="{00000000-0005-0000-0000-00001C030000}"/>
    <cellStyle name="Normal 5 77" xfId="798" xr:uid="{00000000-0005-0000-0000-00001D030000}"/>
    <cellStyle name="Normal 5 77 2" xfId="799" xr:uid="{00000000-0005-0000-0000-00001E030000}"/>
    <cellStyle name="Normal 5 78" xfId="800" xr:uid="{00000000-0005-0000-0000-00001F030000}"/>
    <cellStyle name="Normal 5 78 2" xfId="801" xr:uid="{00000000-0005-0000-0000-000020030000}"/>
    <cellStyle name="Normal 5 79" xfId="802" xr:uid="{00000000-0005-0000-0000-000021030000}"/>
    <cellStyle name="Normal 5 79 2" xfId="803" xr:uid="{00000000-0005-0000-0000-000022030000}"/>
    <cellStyle name="Normal 5 8" xfId="804" xr:uid="{00000000-0005-0000-0000-000023030000}"/>
    <cellStyle name="Normal 5 8 2" xfId="805" xr:uid="{00000000-0005-0000-0000-000024030000}"/>
    <cellStyle name="Normal 5 80" xfId="806" xr:uid="{00000000-0005-0000-0000-000025030000}"/>
    <cellStyle name="Normal 5 80 2" xfId="807" xr:uid="{00000000-0005-0000-0000-000026030000}"/>
    <cellStyle name="Normal 5 81" xfId="808" xr:uid="{00000000-0005-0000-0000-000027030000}"/>
    <cellStyle name="Normal 5 81 2" xfId="809" xr:uid="{00000000-0005-0000-0000-000028030000}"/>
    <cellStyle name="Normal 5 82" xfId="810" xr:uid="{00000000-0005-0000-0000-000029030000}"/>
    <cellStyle name="Normal 5 82 2" xfId="811" xr:uid="{00000000-0005-0000-0000-00002A030000}"/>
    <cellStyle name="Normal 5 83" xfId="812" xr:uid="{00000000-0005-0000-0000-00002B030000}"/>
    <cellStyle name="Normal 5 83 2" xfId="813" xr:uid="{00000000-0005-0000-0000-00002C030000}"/>
    <cellStyle name="Normal 5 84" xfId="814" xr:uid="{00000000-0005-0000-0000-00002D030000}"/>
    <cellStyle name="Normal 5 84 2" xfId="815" xr:uid="{00000000-0005-0000-0000-00002E030000}"/>
    <cellStyle name="Normal 5 85" xfId="816" xr:uid="{00000000-0005-0000-0000-00002F030000}"/>
    <cellStyle name="Normal 5 85 2" xfId="817" xr:uid="{00000000-0005-0000-0000-000030030000}"/>
    <cellStyle name="Normal 5 86" xfId="818" xr:uid="{00000000-0005-0000-0000-000031030000}"/>
    <cellStyle name="Normal 5 86 2" xfId="819" xr:uid="{00000000-0005-0000-0000-000032030000}"/>
    <cellStyle name="Normal 5 87" xfId="820" xr:uid="{00000000-0005-0000-0000-000033030000}"/>
    <cellStyle name="Normal 5 87 2" xfId="821" xr:uid="{00000000-0005-0000-0000-000034030000}"/>
    <cellStyle name="Normal 5 88" xfId="822" xr:uid="{00000000-0005-0000-0000-000035030000}"/>
    <cellStyle name="Normal 5 88 2" xfId="823" xr:uid="{00000000-0005-0000-0000-000036030000}"/>
    <cellStyle name="Normal 5 89" xfId="824" xr:uid="{00000000-0005-0000-0000-000037030000}"/>
    <cellStyle name="Normal 5 89 2" xfId="825" xr:uid="{00000000-0005-0000-0000-000038030000}"/>
    <cellStyle name="Normal 5 9" xfId="826" xr:uid="{00000000-0005-0000-0000-000039030000}"/>
    <cellStyle name="Normal 5 9 2" xfId="827" xr:uid="{00000000-0005-0000-0000-00003A030000}"/>
    <cellStyle name="Normal 5 90" xfId="828" xr:uid="{00000000-0005-0000-0000-00003B030000}"/>
    <cellStyle name="Normal 5 90 2" xfId="829" xr:uid="{00000000-0005-0000-0000-00003C030000}"/>
    <cellStyle name="Normal 5 91" xfId="830" xr:uid="{00000000-0005-0000-0000-00003D030000}"/>
    <cellStyle name="Normal 5 91 2" xfId="831" xr:uid="{00000000-0005-0000-0000-00003E030000}"/>
    <cellStyle name="Normal 5 92" xfId="832" xr:uid="{00000000-0005-0000-0000-00003F030000}"/>
    <cellStyle name="Normal 5 92 2" xfId="833" xr:uid="{00000000-0005-0000-0000-000040030000}"/>
    <cellStyle name="Normal 5 93" xfId="834" xr:uid="{00000000-0005-0000-0000-000041030000}"/>
    <cellStyle name="Normal 5 94" xfId="835" xr:uid="{00000000-0005-0000-0000-000042030000}"/>
    <cellStyle name="Normal 5 95" xfId="836" xr:uid="{00000000-0005-0000-0000-000043030000}"/>
    <cellStyle name="Normal 6" xfId="837" xr:uid="{00000000-0005-0000-0000-000044030000}"/>
    <cellStyle name="Normal 6 2" xfId="838" xr:uid="{00000000-0005-0000-0000-000045030000}"/>
    <cellStyle name="Normal 6 3" xfId="839" xr:uid="{00000000-0005-0000-0000-000046030000}"/>
    <cellStyle name="Normal 7" xfId="840" xr:uid="{00000000-0005-0000-0000-000047030000}"/>
    <cellStyle name="Normal 7 2" xfId="841" xr:uid="{00000000-0005-0000-0000-000048030000}"/>
    <cellStyle name="Normal 7 2 2" xfId="842" xr:uid="{00000000-0005-0000-0000-000049030000}"/>
    <cellStyle name="Normal 7 3" xfId="843" xr:uid="{00000000-0005-0000-0000-00004A030000}"/>
    <cellStyle name="Normal 8" xfId="844" xr:uid="{00000000-0005-0000-0000-00004B030000}"/>
    <cellStyle name="Normal 8 2" xfId="845" xr:uid="{00000000-0005-0000-0000-00004C030000}"/>
    <cellStyle name="Normal 9" xfId="846" xr:uid="{00000000-0005-0000-0000-00004D030000}"/>
    <cellStyle name="Normal 9 2" xfId="847" xr:uid="{00000000-0005-0000-0000-00004E030000}"/>
    <cellStyle name="Note 2" xfId="848" xr:uid="{00000000-0005-0000-0000-00004F030000}"/>
    <cellStyle name="Notiz 2" xfId="849" xr:uid="{00000000-0005-0000-0000-000050030000}"/>
    <cellStyle name="Notiz 3" xfId="850" xr:uid="{00000000-0005-0000-0000-000051030000}"/>
    <cellStyle name="Output 2" xfId="851" xr:uid="{00000000-0005-0000-0000-000052030000}"/>
    <cellStyle name="Percent 2" xfId="852" xr:uid="{00000000-0005-0000-0000-000053030000}"/>
    <cellStyle name="Percent 2 2" xfId="853" xr:uid="{00000000-0005-0000-0000-000054030000}"/>
    <cellStyle name="Percent 3" xfId="854" xr:uid="{00000000-0005-0000-0000-000055030000}"/>
    <cellStyle name="Percent 3 2" xfId="855" xr:uid="{00000000-0005-0000-0000-000056030000}"/>
    <cellStyle name="Percent 4" xfId="856" xr:uid="{00000000-0005-0000-0000-000057030000}"/>
    <cellStyle name="Percent 5" xfId="857" xr:uid="{00000000-0005-0000-0000-000058030000}"/>
    <cellStyle name="Percent 6" xfId="858" xr:uid="{00000000-0005-0000-0000-000059030000}"/>
    <cellStyle name="Prozent 2" xfId="859" xr:uid="{00000000-0005-0000-0000-00005A030000}"/>
    <cellStyle name="PSChar" xfId="860" xr:uid="{00000000-0005-0000-0000-00005B030000}"/>
    <cellStyle name="PSDate" xfId="861" xr:uid="{00000000-0005-0000-0000-00005C030000}"/>
    <cellStyle name="PSDec" xfId="862" xr:uid="{00000000-0005-0000-0000-00005D030000}"/>
    <cellStyle name="PSHeading" xfId="863" xr:uid="{00000000-0005-0000-0000-00005E030000}"/>
    <cellStyle name="SAPBEXaggData" xfId="864" xr:uid="{00000000-0005-0000-0000-00005F030000}"/>
    <cellStyle name="SAPBEXaggItem" xfId="865" xr:uid="{00000000-0005-0000-0000-000060030000}"/>
    <cellStyle name="SAPBEXchaText" xfId="866" xr:uid="{00000000-0005-0000-0000-000061030000}"/>
    <cellStyle name="SAPBEXstdData" xfId="867" xr:uid="{00000000-0005-0000-0000-000062030000}"/>
    <cellStyle name="SAPBEXstdItem" xfId="868" xr:uid="{00000000-0005-0000-0000-000063030000}"/>
    <cellStyle name="Standard" xfId="0" builtinId="0"/>
    <cellStyle name="Standard 10" xfId="869" xr:uid="{00000000-0005-0000-0000-000065030000}"/>
    <cellStyle name="Standard 10 2" xfId="870" xr:uid="{00000000-0005-0000-0000-000066030000}"/>
    <cellStyle name="Standard 10 2 2" xfId="871" xr:uid="{00000000-0005-0000-0000-000067030000}"/>
    <cellStyle name="Standard 10 3" xfId="872" xr:uid="{00000000-0005-0000-0000-000068030000}"/>
    <cellStyle name="Standard 10 3 2" xfId="917" xr:uid="{88C0B4B9-A554-414C-8618-294557E25B3B}"/>
    <cellStyle name="Standard 10 4" xfId="873" xr:uid="{00000000-0005-0000-0000-000069030000}"/>
    <cellStyle name="Standard 11" xfId="874" xr:uid="{00000000-0005-0000-0000-00006A030000}"/>
    <cellStyle name="Standard 11 2" xfId="875" xr:uid="{00000000-0005-0000-0000-00006B030000}"/>
    <cellStyle name="Standard 12" xfId="876" xr:uid="{00000000-0005-0000-0000-00006C030000}"/>
    <cellStyle name="Standard 12 2" xfId="877" xr:uid="{00000000-0005-0000-0000-00006D030000}"/>
    <cellStyle name="Standard 12 2 2" xfId="878" xr:uid="{00000000-0005-0000-0000-00006E030000}"/>
    <cellStyle name="Standard 12 2 2 2" xfId="879" xr:uid="{00000000-0005-0000-0000-00006F030000}"/>
    <cellStyle name="Standard 12 2 2 2 2" xfId="916" xr:uid="{D8E54CF6-1C95-4B19-8832-144D6A620EE6}"/>
    <cellStyle name="Standard 13" xfId="880" xr:uid="{00000000-0005-0000-0000-000070030000}"/>
    <cellStyle name="Standard 14" xfId="881" xr:uid="{00000000-0005-0000-0000-000071030000}"/>
    <cellStyle name="Standard 15" xfId="882" xr:uid="{00000000-0005-0000-0000-000072030000}"/>
    <cellStyle name="Standard 16" xfId="883" xr:uid="{00000000-0005-0000-0000-000073030000}"/>
    <cellStyle name="Standard 17" xfId="884" xr:uid="{00000000-0005-0000-0000-000074030000}"/>
    <cellStyle name="Standard 18" xfId="926" xr:uid="{9889E5F5-50BC-4134-91B8-5A37A7C2B4C2}"/>
    <cellStyle name="Standard 2" xfId="885" xr:uid="{00000000-0005-0000-0000-000075030000}"/>
    <cellStyle name="Standard 2 2" xfId="886" xr:uid="{00000000-0005-0000-0000-000076030000}"/>
    <cellStyle name="Standard 2 2 2" xfId="887" xr:uid="{00000000-0005-0000-0000-000077030000}"/>
    <cellStyle name="Standard 2 2 2 2" xfId="888" xr:uid="{00000000-0005-0000-0000-000078030000}"/>
    <cellStyle name="Standard 2 2 2 2 2" xfId="889" xr:uid="{00000000-0005-0000-0000-000079030000}"/>
    <cellStyle name="Standard 2 2 2 2 2 2" xfId="915" xr:uid="{5F7F802E-45DE-4153-81B1-4256DB4F6CD4}"/>
    <cellStyle name="Standard 2 2 3" xfId="890" xr:uid="{00000000-0005-0000-0000-00007A030000}"/>
    <cellStyle name="Standard 2 2 3 2" xfId="891" xr:uid="{00000000-0005-0000-0000-00007B030000}"/>
    <cellStyle name="Standard 2 3" xfId="892" xr:uid="{00000000-0005-0000-0000-00007C030000}"/>
    <cellStyle name="Standard 2 4" xfId="893" xr:uid="{00000000-0005-0000-0000-00007D030000}"/>
    <cellStyle name="Standard 2 5" xfId="894" xr:uid="{00000000-0005-0000-0000-00007E030000}"/>
    <cellStyle name="Standard 2 6" xfId="895" xr:uid="{00000000-0005-0000-0000-00007F030000}"/>
    <cellStyle name="Standard 21" xfId="896" xr:uid="{00000000-0005-0000-0000-000080030000}"/>
    <cellStyle name="Standard 3" xfId="897" xr:uid="{00000000-0005-0000-0000-000081030000}"/>
    <cellStyle name="Standard 3 2" xfId="898" xr:uid="{00000000-0005-0000-0000-000082030000}"/>
    <cellStyle name="Standard 3 3" xfId="899" xr:uid="{00000000-0005-0000-0000-000083030000}"/>
    <cellStyle name="Standard 4" xfId="900" xr:uid="{00000000-0005-0000-0000-000084030000}"/>
    <cellStyle name="Standard 5" xfId="901" xr:uid="{00000000-0005-0000-0000-000085030000}"/>
    <cellStyle name="Standard 6" xfId="902" xr:uid="{00000000-0005-0000-0000-000086030000}"/>
    <cellStyle name="Standard 7" xfId="903" xr:uid="{00000000-0005-0000-0000-000087030000}"/>
    <cellStyle name="Standard 8" xfId="904" xr:uid="{00000000-0005-0000-0000-000088030000}"/>
    <cellStyle name="Standard 9" xfId="905" xr:uid="{00000000-0005-0000-0000-000089030000}"/>
    <cellStyle name="Style 1" xfId="906" xr:uid="{00000000-0005-0000-0000-00008A030000}"/>
    <cellStyle name="Tabelle" xfId="907" xr:uid="{00000000-0005-0000-0000-00008B030000}"/>
    <cellStyle name="Text" xfId="908" xr:uid="{00000000-0005-0000-0000-00008C030000}"/>
    <cellStyle name="Total 2" xfId="909" xr:uid="{00000000-0005-0000-0000-00008D030000}"/>
    <cellStyle name="Währung 2" xfId="910" xr:uid="{00000000-0005-0000-0000-00008E030000}"/>
    <cellStyle name="Währung 2 2" xfId="923" xr:uid="{F6449B12-1993-4AC7-B755-475574226FFC}"/>
    <cellStyle name="Währung 5" xfId="911" xr:uid="{00000000-0005-0000-0000-00008F030000}"/>
    <cellStyle name="Währung 5 2" xfId="924" xr:uid="{A09018DE-83EF-494B-BEC4-DF51CCCAA023}"/>
    <cellStyle name="Währung 9" xfId="912" xr:uid="{00000000-0005-0000-0000-000090030000}"/>
    <cellStyle name="Währung 9 2" xfId="925" xr:uid="{D30E3CDD-BDA9-4862-9789-DA0BF49ECA0B}"/>
    <cellStyle name="Warning Text 2" xfId="913" xr:uid="{00000000-0005-0000-0000-000091030000}"/>
    <cellStyle name="Zahl,00" xfId="914" xr:uid="{00000000-0005-0000-0000-000092030000}"/>
  </cellStyles>
  <dxfs count="1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1529965</xdr:colOff>
      <xdr:row>7</xdr:row>
      <xdr:rowOff>0</xdr:rowOff>
    </xdr:from>
    <xdr:ext cx="184730" cy="46801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3692700" y="1322294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  <xdr:oneCellAnchor>
    <xdr:from>
      <xdr:col>4</xdr:col>
      <xdr:colOff>2028626</xdr:colOff>
      <xdr:row>59</xdr:row>
      <xdr:rowOff>0</xdr:rowOff>
    </xdr:from>
    <xdr:ext cx="184730" cy="468013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 bwMode="auto">
        <a:xfrm>
          <a:off x="5086150" y="143637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  <xdr:oneCellAnchor>
    <xdr:from>
      <xdr:col>4</xdr:col>
      <xdr:colOff>2028626</xdr:colOff>
      <xdr:row>59</xdr:row>
      <xdr:rowOff>0</xdr:rowOff>
    </xdr:from>
    <xdr:ext cx="184730" cy="468013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 bwMode="auto">
        <a:xfrm>
          <a:off x="5086150" y="256413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  <xdr:oneCellAnchor>
    <xdr:from>
      <xdr:col>4</xdr:col>
      <xdr:colOff>2028626</xdr:colOff>
      <xdr:row>59</xdr:row>
      <xdr:rowOff>0</xdr:rowOff>
    </xdr:from>
    <xdr:ext cx="184730" cy="468013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 bwMode="auto">
        <a:xfrm>
          <a:off x="5086150" y="309753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2028626</xdr:colOff>
      <xdr:row>9</xdr:row>
      <xdr:rowOff>0</xdr:rowOff>
    </xdr:from>
    <xdr:ext cx="184730" cy="46801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3143051" y="1333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2028626</xdr:colOff>
      <xdr:row>8</xdr:row>
      <xdr:rowOff>0</xdr:rowOff>
    </xdr:from>
    <xdr:ext cx="184730" cy="46801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 bwMode="auto">
        <a:xfrm>
          <a:off x="3495476" y="1333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  <xdr:oneCellAnchor>
    <xdr:from>
      <xdr:col>4</xdr:col>
      <xdr:colOff>2028626</xdr:colOff>
      <xdr:row>207</xdr:row>
      <xdr:rowOff>0</xdr:rowOff>
    </xdr:from>
    <xdr:ext cx="184730" cy="468013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 bwMode="auto">
        <a:xfrm>
          <a:off x="5085030" y="1344706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  <xdr:oneCellAnchor>
    <xdr:from>
      <xdr:col>4</xdr:col>
      <xdr:colOff>2028626</xdr:colOff>
      <xdr:row>264</xdr:row>
      <xdr:rowOff>0</xdr:rowOff>
    </xdr:from>
    <xdr:ext cx="184730" cy="468013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 bwMode="auto">
        <a:xfrm>
          <a:off x="5085030" y="1344706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  <xdr:oneCellAnchor>
    <xdr:from>
      <xdr:col>4</xdr:col>
      <xdr:colOff>2028626</xdr:colOff>
      <xdr:row>286</xdr:row>
      <xdr:rowOff>0</xdr:rowOff>
    </xdr:from>
    <xdr:ext cx="184730" cy="468013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 bwMode="auto">
        <a:xfrm>
          <a:off x="5085030" y="1344706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  <xdr:oneCellAnchor>
    <xdr:from>
      <xdr:col>4</xdr:col>
      <xdr:colOff>2028626</xdr:colOff>
      <xdr:row>8</xdr:row>
      <xdr:rowOff>0</xdr:rowOff>
    </xdr:from>
    <xdr:ext cx="184730" cy="468013"/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 bwMode="auto">
        <a:xfrm>
          <a:off x="3562151" y="1333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defRPr/>
          </a:pPr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 scaled="1"/>
            </a:gra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Y59"/>
  <sheetViews>
    <sheetView tabSelected="1" zoomScale="85" zoomScaleNormal="85" workbookViewId="0">
      <pane ySplit="8" topLeftCell="A11" activePane="bottomLeft" state="frozen"/>
      <selection activeCell="I263" sqref="I263"/>
      <selection pane="bottomLeft" activeCell="Q29" sqref="Q28:Q29"/>
    </sheetView>
  </sheetViews>
  <sheetFormatPr baseColWidth="10" defaultColWidth="11.42578125" defaultRowHeight="13.5"/>
  <cols>
    <col min="1" max="2" width="9.5703125" style="308" customWidth="1"/>
    <col min="3" max="3" width="33.28515625" style="337" bestFit="1" customWidth="1"/>
    <col min="4" max="4" width="10.28515625" style="276" bestFit="1" customWidth="1"/>
    <col min="5" max="5" width="23.28515625" style="309" bestFit="1" customWidth="1"/>
    <col min="6" max="6" width="25.42578125" style="309" bestFit="1" customWidth="1"/>
    <col min="7" max="7" width="18.28515625" style="309" bestFit="1" customWidth="1"/>
    <col min="8" max="8" width="6.5703125" style="276" bestFit="1" customWidth="1"/>
    <col min="9" max="10" width="14.28515625" style="310" customWidth="1"/>
    <col min="11" max="12" width="14.28515625" style="311" customWidth="1"/>
    <col min="13" max="19" width="14.28515625" style="309" customWidth="1"/>
    <col min="20" max="20" width="14.28515625" style="311" hidden="1" customWidth="1"/>
    <col min="21" max="25" width="14.28515625" style="309" hidden="1" customWidth="1"/>
    <col min="26" max="16384" width="11.42578125" style="270"/>
  </cols>
  <sheetData>
    <row r="1" spans="1:25" ht="14.25" thickBot="1">
      <c r="A1" s="350" t="s">
        <v>306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</row>
    <row r="2" spans="1:25" ht="12.75" customHeight="1">
      <c r="A2" s="271" t="s">
        <v>15</v>
      </c>
      <c r="B2" s="272" t="s">
        <v>16</v>
      </c>
      <c r="C2" s="336"/>
      <c r="D2" s="273"/>
      <c r="E2" s="274"/>
      <c r="F2" s="313" t="s">
        <v>307</v>
      </c>
      <c r="G2" s="391"/>
      <c r="H2" s="392"/>
      <c r="I2" s="353" t="s">
        <v>304</v>
      </c>
      <c r="J2" s="354"/>
      <c r="K2" s="354"/>
      <c r="L2" s="341" t="s">
        <v>329</v>
      </c>
      <c r="M2" s="342"/>
      <c r="N2" s="342"/>
      <c r="O2" s="342"/>
      <c r="P2" s="342"/>
      <c r="Q2" s="342"/>
      <c r="R2" s="342"/>
      <c r="S2" s="343"/>
      <c r="T2" s="341" t="s">
        <v>324</v>
      </c>
      <c r="U2" s="342"/>
      <c r="V2" s="342"/>
      <c r="W2" s="342"/>
      <c r="X2" s="342"/>
      <c r="Y2" s="343"/>
    </row>
    <row r="3" spans="1:25">
      <c r="A3" s="275"/>
      <c r="B3" s="33" t="s">
        <v>332</v>
      </c>
      <c r="E3" s="277"/>
      <c r="F3" s="278" t="s">
        <v>17</v>
      </c>
      <c r="G3" s="391"/>
      <c r="H3" s="392"/>
      <c r="I3" s="279" t="s">
        <v>305</v>
      </c>
      <c r="J3" s="312" t="s">
        <v>308</v>
      </c>
      <c r="K3" s="319"/>
      <c r="L3" s="344"/>
      <c r="M3" s="345"/>
      <c r="N3" s="345"/>
      <c r="O3" s="345"/>
      <c r="P3" s="345"/>
      <c r="Q3" s="345"/>
      <c r="R3" s="345"/>
      <c r="S3" s="346"/>
      <c r="T3" s="344"/>
      <c r="U3" s="345"/>
      <c r="V3" s="345"/>
      <c r="W3" s="345"/>
      <c r="X3" s="345"/>
      <c r="Y3" s="346"/>
    </row>
    <row r="4" spans="1:25">
      <c r="A4" s="275"/>
      <c r="B4" s="39" t="s">
        <v>333</v>
      </c>
      <c r="E4" s="280"/>
      <c r="F4" s="278" t="s">
        <v>319</v>
      </c>
      <c r="G4" s="391"/>
      <c r="H4" s="392"/>
      <c r="I4" s="279">
        <v>1</v>
      </c>
      <c r="J4" s="312" t="s">
        <v>309</v>
      </c>
      <c r="K4" s="319"/>
      <c r="L4" s="344"/>
      <c r="M4" s="345"/>
      <c r="N4" s="345"/>
      <c r="O4" s="345"/>
      <c r="P4" s="345"/>
      <c r="Q4" s="345"/>
      <c r="R4" s="345"/>
      <c r="S4" s="346"/>
      <c r="T4" s="344"/>
      <c r="U4" s="345"/>
      <c r="V4" s="345"/>
      <c r="W4" s="345"/>
      <c r="X4" s="345"/>
      <c r="Y4" s="346"/>
    </row>
    <row r="5" spans="1:25">
      <c r="A5" s="275"/>
      <c r="B5" s="168" t="s">
        <v>334</v>
      </c>
      <c r="E5" s="280"/>
      <c r="F5" s="281"/>
      <c r="G5" s="282"/>
      <c r="H5" s="283"/>
      <c r="I5" s="279">
        <v>2</v>
      </c>
      <c r="J5" s="312" t="s">
        <v>310</v>
      </c>
      <c r="K5" s="319"/>
      <c r="L5" s="344"/>
      <c r="M5" s="345"/>
      <c r="N5" s="345"/>
      <c r="O5" s="345"/>
      <c r="P5" s="345"/>
      <c r="Q5" s="345"/>
      <c r="R5" s="345"/>
      <c r="S5" s="346"/>
      <c r="T5" s="344"/>
      <c r="U5" s="345"/>
      <c r="V5" s="345"/>
      <c r="W5" s="345"/>
      <c r="X5" s="345"/>
      <c r="Y5" s="346"/>
    </row>
    <row r="6" spans="1:25">
      <c r="A6" s="275"/>
      <c r="B6" s="284"/>
      <c r="E6" s="280"/>
      <c r="F6" s="281"/>
      <c r="G6" s="282"/>
      <c r="H6" s="285"/>
      <c r="I6" s="279">
        <v>3</v>
      </c>
      <c r="J6" s="312" t="s">
        <v>311</v>
      </c>
      <c r="K6" s="319"/>
      <c r="L6" s="344"/>
      <c r="M6" s="345"/>
      <c r="N6" s="345"/>
      <c r="O6" s="345"/>
      <c r="P6" s="345"/>
      <c r="Q6" s="345"/>
      <c r="R6" s="345"/>
      <c r="S6" s="346"/>
      <c r="T6" s="344"/>
      <c r="U6" s="345"/>
      <c r="V6" s="345"/>
      <c r="W6" s="345"/>
      <c r="X6" s="345"/>
      <c r="Y6" s="346"/>
    </row>
    <row r="7" spans="1:25" ht="14.25" thickBot="1">
      <c r="A7" s="286"/>
      <c r="B7" s="287"/>
      <c r="C7" s="338"/>
      <c r="D7" s="288"/>
      <c r="E7" s="289"/>
      <c r="F7" s="290"/>
      <c r="G7" s="291"/>
      <c r="H7" s="292"/>
      <c r="I7" s="279">
        <v>5</v>
      </c>
      <c r="J7" s="312" t="s">
        <v>312</v>
      </c>
      <c r="K7" s="319"/>
      <c r="L7" s="347"/>
      <c r="M7" s="348"/>
      <c r="N7" s="348"/>
      <c r="O7" s="348"/>
      <c r="P7" s="348"/>
      <c r="Q7" s="348"/>
      <c r="R7" s="348"/>
      <c r="S7" s="349"/>
      <c r="T7" s="347"/>
      <c r="U7" s="348"/>
      <c r="V7" s="348"/>
      <c r="W7" s="348"/>
      <c r="X7" s="348"/>
      <c r="Y7" s="349"/>
    </row>
    <row r="8" spans="1:25" ht="36" customHeight="1" thickBot="1">
      <c r="A8" s="293" t="s">
        <v>30</v>
      </c>
      <c r="B8" s="294" t="s">
        <v>31</v>
      </c>
      <c r="C8" s="339" t="s">
        <v>32</v>
      </c>
      <c r="D8" s="295" t="s">
        <v>33</v>
      </c>
      <c r="E8" s="296" t="s">
        <v>34</v>
      </c>
      <c r="F8" s="296" t="s">
        <v>35</v>
      </c>
      <c r="G8" s="296" t="s">
        <v>36</v>
      </c>
      <c r="H8" s="297" t="s">
        <v>37</v>
      </c>
      <c r="I8" s="294" t="s">
        <v>38</v>
      </c>
      <c r="J8" s="298" t="s">
        <v>304</v>
      </c>
      <c r="K8" s="320"/>
      <c r="L8" s="329" t="s">
        <v>313</v>
      </c>
      <c r="M8" s="329" t="s">
        <v>314</v>
      </c>
      <c r="N8" s="329" t="s">
        <v>315</v>
      </c>
      <c r="O8" s="332" t="s">
        <v>316</v>
      </c>
      <c r="P8" s="333" t="s">
        <v>317</v>
      </c>
      <c r="Q8" s="333" t="s">
        <v>330</v>
      </c>
      <c r="R8" s="333" t="s">
        <v>331</v>
      </c>
      <c r="S8" s="333" t="s">
        <v>318</v>
      </c>
      <c r="T8" s="329" t="s">
        <v>313</v>
      </c>
      <c r="U8" s="329" t="s">
        <v>314</v>
      </c>
      <c r="V8" s="329" t="s">
        <v>315</v>
      </c>
      <c r="W8" s="332" t="s">
        <v>316</v>
      </c>
      <c r="X8" s="333" t="s">
        <v>317</v>
      </c>
      <c r="Y8" s="333" t="s">
        <v>318</v>
      </c>
    </row>
    <row r="9" spans="1:25">
      <c r="A9" s="299">
        <v>0</v>
      </c>
      <c r="B9" s="300"/>
      <c r="C9" s="340"/>
      <c r="D9" s="301"/>
      <c r="E9" s="302"/>
      <c r="F9" s="302"/>
      <c r="G9" s="302"/>
      <c r="H9" s="303"/>
      <c r="I9" s="304"/>
      <c r="J9" s="300"/>
      <c r="K9" s="305"/>
      <c r="L9" s="328"/>
      <c r="M9" s="330"/>
      <c r="N9" s="330"/>
      <c r="O9" s="331"/>
      <c r="P9" s="331"/>
      <c r="Q9" s="331"/>
      <c r="R9" s="331"/>
      <c r="S9" s="334"/>
      <c r="T9" s="328"/>
      <c r="U9" s="330"/>
      <c r="V9" s="330"/>
      <c r="W9" s="331"/>
      <c r="X9" s="331"/>
      <c r="Y9" s="334"/>
    </row>
    <row r="10" spans="1:25" s="306" customFormat="1">
      <c r="A10" s="314">
        <v>1</v>
      </c>
      <c r="B10" s="87">
        <v>20301</v>
      </c>
      <c r="C10" s="144" t="s">
        <v>335</v>
      </c>
      <c r="D10" s="335" t="s">
        <v>325</v>
      </c>
      <c r="E10" s="315" t="s">
        <v>336</v>
      </c>
      <c r="F10" s="315" t="s">
        <v>337</v>
      </c>
      <c r="G10" s="315"/>
      <c r="H10" s="89" t="s">
        <v>6</v>
      </c>
      <c r="I10" s="316">
        <v>5.2</v>
      </c>
      <c r="J10" s="317">
        <v>5</v>
      </c>
      <c r="K10" s="320"/>
      <c r="L10" s="321"/>
      <c r="M10" s="307"/>
      <c r="N10" s="307"/>
      <c r="O10" s="307"/>
      <c r="P10" s="307"/>
      <c r="Q10" s="307"/>
      <c r="R10" s="307"/>
      <c r="S10" s="322"/>
      <c r="T10" s="321"/>
      <c r="U10" s="307"/>
      <c r="V10" s="307"/>
      <c r="W10" s="307"/>
      <c r="X10" s="307"/>
      <c r="Y10" s="322"/>
    </row>
    <row r="11" spans="1:25" s="306" customFormat="1">
      <c r="A11" s="314">
        <v>2</v>
      </c>
      <c r="B11" s="87">
        <v>20301</v>
      </c>
      <c r="C11" s="144" t="s">
        <v>335</v>
      </c>
      <c r="D11" s="335" t="s">
        <v>326</v>
      </c>
      <c r="E11" s="315" t="s">
        <v>336</v>
      </c>
      <c r="F11" s="315" t="s">
        <v>338</v>
      </c>
      <c r="G11" s="315"/>
      <c r="H11" s="89" t="s">
        <v>6</v>
      </c>
      <c r="I11" s="316">
        <v>5.2</v>
      </c>
      <c r="J11" s="317">
        <v>5</v>
      </c>
      <c r="K11" s="320"/>
      <c r="L11" s="321"/>
      <c r="M11" s="307"/>
      <c r="N11" s="307"/>
      <c r="O11" s="307"/>
      <c r="P11" s="307"/>
      <c r="Q11" s="307"/>
      <c r="R11" s="307"/>
      <c r="S11" s="322"/>
      <c r="T11" s="321"/>
      <c r="U11" s="307"/>
      <c r="V11" s="307"/>
      <c r="W11" s="307"/>
      <c r="X11" s="307"/>
      <c r="Y11" s="322"/>
    </row>
    <row r="12" spans="1:25" s="306" customFormat="1">
      <c r="A12" s="314">
        <v>3</v>
      </c>
      <c r="B12" s="87">
        <v>20301</v>
      </c>
      <c r="C12" s="144" t="s">
        <v>335</v>
      </c>
      <c r="D12" s="335" t="s">
        <v>339</v>
      </c>
      <c r="E12" s="315" t="s">
        <v>340</v>
      </c>
      <c r="F12" s="315" t="s">
        <v>341</v>
      </c>
      <c r="G12" s="315"/>
      <c r="H12" s="89" t="s">
        <v>6</v>
      </c>
      <c r="I12" s="316">
        <v>153.59</v>
      </c>
      <c r="J12" s="317">
        <v>5</v>
      </c>
      <c r="K12" s="320"/>
      <c r="L12" s="321"/>
      <c r="M12" s="307"/>
      <c r="N12" s="307"/>
      <c r="O12" s="307"/>
      <c r="P12" s="307"/>
      <c r="Q12" s="307"/>
      <c r="R12" s="307"/>
      <c r="S12" s="322"/>
      <c r="T12" s="321"/>
      <c r="U12" s="307"/>
      <c r="V12" s="307"/>
      <c r="W12" s="307"/>
      <c r="X12" s="307"/>
      <c r="Y12" s="322"/>
    </row>
    <row r="13" spans="1:25" s="306" customFormat="1" ht="24">
      <c r="A13" s="314">
        <v>4</v>
      </c>
      <c r="B13" s="87">
        <v>20301</v>
      </c>
      <c r="C13" s="144" t="s">
        <v>335</v>
      </c>
      <c r="D13" s="335" t="s">
        <v>320</v>
      </c>
      <c r="E13" s="315" t="s">
        <v>47</v>
      </c>
      <c r="F13" s="315" t="s">
        <v>342</v>
      </c>
      <c r="G13" s="315"/>
      <c r="H13" s="89" t="s">
        <v>7</v>
      </c>
      <c r="I13" s="316">
        <v>85</v>
      </c>
      <c r="J13" s="317">
        <v>3</v>
      </c>
      <c r="K13" s="320"/>
      <c r="L13" s="321"/>
      <c r="M13" s="307"/>
      <c r="N13" s="307"/>
      <c r="O13" s="307"/>
      <c r="P13" s="307"/>
      <c r="Q13" s="307"/>
      <c r="R13" s="307"/>
      <c r="S13" s="322"/>
      <c r="T13" s="321"/>
      <c r="U13" s="307"/>
      <c r="V13" s="307"/>
      <c r="W13" s="307"/>
      <c r="X13" s="307"/>
      <c r="Y13" s="322"/>
    </row>
    <row r="14" spans="1:25" s="306" customFormat="1" ht="24">
      <c r="A14" s="314">
        <v>5</v>
      </c>
      <c r="B14" s="87">
        <v>20301</v>
      </c>
      <c r="C14" s="144" t="s">
        <v>335</v>
      </c>
      <c r="D14" s="335" t="s">
        <v>321</v>
      </c>
      <c r="E14" s="315" t="s">
        <v>49</v>
      </c>
      <c r="F14" s="315" t="s">
        <v>343</v>
      </c>
      <c r="G14" s="315"/>
      <c r="H14" s="89" t="s">
        <v>6</v>
      </c>
      <c r="I14" s="316">
        <v>26.59</v>
      </c>
      <c r="J14" s="317">
        <v>2</v>
      </c>
      <c r="K14" s="320"/>
      <c r="L14" s="321"/>
      <c r="M14" s="307"/>
      <c r="N14" s="307"/>
      <c r="O14" s="307"/>
      <c r="P14" s="307"/>
      <c r="Q14" s="307"/>
      <c r="R14" s="307"/>
      <c r="S14" s="322"/>
      <c r="T14" s="321"/>
      <c r="U14" s="307"/>
      <c r="V14" s="307"/>
      <c r="W14" s="307"/>
      <c r="X14" s="307"/>
      <c r="Y14" s="322"/>
    </row>
    <row r="15" spans="1:25" s="306" customFormat="1" ht="24" customHeight="1">
      <c r="A15" s="314">
        <v>6</v>
      </c>
      <c r="B15" s="87">
        <v>20301</v>
      </c>
      <c r="C15" s="144" t="s">
        <v>335</v>
      </c>
      <c r="D15" s="335" t="s">
        <v>344</v>
      </c>
      <c r="E15" s="315" t="s">
        <v>49</v>
      </c>
      <c r="F15" s="315" t="s">
        <v>345</v>
      </c>
      <c r="G15" s="315"/>
      <c r="H15" s="89" t="s">
        <v>6</v>
      </c>
      <c r="I15" s="316">
        <v>87</v>
      </c>
      <c r="J15" s="317">
        <v>2</v>
      </c>
      <c r="K15" s="320"/>
      <c r="L15" s="321"/>
      <c r="M15" s="307"/>
      <c r="N15" s="307"/>
      <c r="O15" s="307"/>
      <c r="P15" s="307"/>
      <c r="Q15" s="307"/>
      <c r="R15" s="307"/>
      <c r="S15" s="322"/>
      <c r="T15" s="321"/>
      <c r="U15" s="307"/>
      <c r="V15" s="307"/>
      <c r="W15" s="307"/>
      <c r="X15" s="307"/>
      <c r="Y15" s="322"/>
    </row>
    <row r="16" spans="1:25" s="306" customFormat="1">
      <c r="A16" s="314">
        <v>7</v>
      </c>
      <c r="B16" s="87">
        <v>20301</v>
      </c>
      <c r="C16" s="144" t="s">
        <v>335</v>
      </c>
      <c r="D16" s="335" t="s">
        <v>346</v>
      </c>
      <c r="E16" s="315" t="s">
        <v>49</v>
      </c>
      <c r="F16" s="315" t="s">
        <v>347</v>
      </c>
      <c r="G16" s="315"/>
      <c r="H16" s="89" t="s">
        <v>6</v>
      </c>
      <c r="I16" s="316">
        <v>115</v>
      </c>
      <c r="J16" s="317">
        <v>2</v>
      </c>
      <c r="K16" s="320"/>
      <c r="L16" s="321"/>
      <c r="M16" s="307"/>
      <c r="N16" s="307"/>
      <c r="O16" s="307"/>
      <c r="P16" s="307"/>
      <c r="Q16" s="307"/>
      <c r="R16" s="307"/>
      <c r="S16" s="322"/>
      <c r="T16" s="321"/>
      <c r="U16" s="307"/>
      <c r="V16" s="307"/>
      <c r="W16" s="307"/>
      <c r="X16" s="307"/>
      <c r="Y16" s="322"/>
    </row>
    <row r="17" spans="1:25" s="306" customFormat="1" ht="24" customHeight="1">
      <c r="A17" s="314">
        <v>8</v>
      </c>
      <c r="B17" s="87">
        <v>20301</v>
      </c>
      <c r="C17" s="144" t="s">
        <v>335</v>
      </c>
      <c r="D17" s="335" t="s">
        <v>327</v>
      </c>
      <c r="E17" s="315" t="s">
        <v>47</v>
      </c>
      <c r="F17" s="315" t="s">
        <v>348</v>
      </c>
      <c r="G17" s="315"/>
      <c r="H17" s="89" t="s">
        <v>7</v>
      </c>
      <c r="I17" s="316">
        <v>18.73</v>
      </c>
      <c r="J17" s="317">
        <v>2</v>
      </c>
      <c r="K17" s="320"/>
      <c r="L17" s="321"/>
      <c r="M17" s="307"/>
      <c r="N17" s="307"/>
      <c r="O17" s="307"/>
      <c r="P17" s="307"/>
      <c r="Q17" s="307"/>
      <c r="R17" s="307"/>
      <c r="S17" s="322"/>
      <c r="T17" s="321"/>
      <c r="U17" s="307"/>
      <c r="V17" s="307"/>
      <c r="W17" s="307"/>
      <c r="X17" s="307"/>
      <c r="Y17" s="322"/>
    </row>
    <row r="18" spans="1:25" s="306" customFormat="1" ht="24" customHeight="1">
      <c r="A18" s="314">
        <v>9</v>
      </c>
      <c r="B18" s="87">
        <v>20301</v>
      </c>
      <c r="C18" s="144" t="s">
        <v>335</v>
      </c>
      <c r="D18" s="335" t="s">
        <v>322</v>
      </c>
      <c r="E18" s="315" t="s">
        <v>47</v>
      </c>
      <c r="F18" s="315" t="s">
        <v>349</v>
      </c>
      <c r="G18" s="315"/>
      <c r="H18" s="89" t="s">
        <v>7</v>
      </c>
      <c r="I18" s="316">
        <v>19.3</v>
      </c>
      <c r="J18" s="317">
        <v>2</v>
      </c>
      <c r="K18" s="320"/>
      <c r="L18" s="321"/>
      <c r="M18" s="307"/>
      <c r="N18" s="307"/>
      <c r="O18" s="307"/>
      <c r="P18" s="307"/>
      <c r="Q18" s="307"/>
      <c r="R18" s="307"/>
      <c r="S18" s="322"/>
      <c r="T18" s="321"/>
      <c r="U18" s="307"/>
      <c r="V18" s="307"/>
      <c r="W18" s="307"/>
      <c r="X18" s="307"/>
      <c r="Y18" s="322"/>
    </row>
    <row r="19" spans="1:25" s="306" customFormat="1">
      <c r="A19" s="314">
        <v>10</v>
      </c>
      <c r="B19" s="87">
        <v>20301</v>
      </c>
      <c r="C19" s="144" t="s">
        <v>335</v>
      </c>
      <c r="D19" s="335" t="s">
        <v>350</v>
      </c>
      <c r="E19" s="315" t="s">
        <v>49</v>
      </c>
      <c r="F19" s="315" t="s">
        <v>351</v>
      </c>
      <c r="G19" s="315"/>
      <c r="H19" s="89" t="s">
        <v>6</v>
      </c>
      <c r="I19" s="316">
        <v>80</v>
      </c>
      <c r="J19" s="317">
        <v>2</v>
      </c>
      <c r="K19" s="320"/>
      <c r="L19" s="321"/>
      <c r="M19" s="307"/>
      <c r="N19" s="307"/>
      <c r="O19" s="307"/>
      <c r="P19" s="307"/>
      <c r="Q19" s="307"/>
      <c r="R19" s="307"/>
      <c r="S19" s="322"/>
      <c r="T19" s="321"/>
      <c r="U19" s="307"/>
      <c r="V19" s="307"/>
      <c r="W19" s="307"/>
      <c r="X19" s="307"/>
      <c r="Y19" s="322"/>
    </row>
    <row r="20" spans="1:25" s="306" customFormat="1">
      <c r="A20" s="314">
        <v>11</v>
      </c>
      <c r="B20" s="87">
        <v>20301</v>
      </c>
      <c r="C20" s="144" t="s">
        <v>335</v>
      </c>
      <c r="D20" s="335" t="s">
        <v>352</v>
      </c>
      <c r="E20" s="315" t="s">
        <v>49</v>
      </c>
      <c r="F20" s="315" t="s">
        <v>353</v>
      </c>
      <c r="G20" s="315"/>
      <c r="H20" s="89" t="s">
        <v>6</v>
      </c>
      <c r="I20" s="316">
        <v>113</v>
      </c>
      <c r="J20" s="317">
        <v>2</v>
      </c>
      <c r="K20" s="320"/>
      <c r="L20" s="321"/>
      <c r="M20" s="307"/>
      <c r="N20" s="307"/>
      <c r="O20" s="307"/>
      <c r="P20" s="307"/>
      <c r="Q20" s="307"/>
      <c r="R20" s="307"/>
      <c r="S20" s="322"/>
      <c r="T20" s="321"/>
      <c r="U20" s="307"/>
      <c r="V20" s="307"/>
      <c r="W20" s="307"/>
      <c r="X20" s="307"/>
      <c r="Y20" s="322"/>
    </row>
    <row r="21" spans="1:25" s="306" customFormat="1" ht="24">
      <c r="A21" s="314">
        <v>12</v>
      </c>
      <c r="B21" s="87">
        <v>20301</v>
      </c>
      <c r="C21" s="144" t="s">
        <v>335</v>
      </c>
      <c r="D21" s="335" t="s">
        <v>328</v>
      </c>
      <c r="E21" s="315" t="s">
        <v>47</v>
      </c>
      <c r="F21" s="315" t="s">
        <v>354</v>
      </c>
      <c r="G21" s="315"/>
      <c r="H21" s="89" t="s">
        <v>7</v>
      </c>
      <c r="I21" s="316">
        <v>84.96</v>
      </c>
      <c r="J21" s="317">
        <v>2</v>
      </c>
      <c r="K21" s="320"/>
      <c r="L21" s="321"/>
      <c r="M21" s="307"/>
      <c r="N21" s="307"/>
      <c r="O21" s="307"/>
      <c r="P21" s="307"/>
      <c r="Q21" s="307"/>
      <c r="R21" s="307"/>
      <c r="S21" s="322"/>
      <c r="T21" s="323"/>
      <c r="U21" s="318"/>
      <c r="V21" s="318"/>
      <c r="W21" s="318"/>
      <c r="X21" s="318"/>
      <c r="Y21" s="324"/>
    </row>
    <row r="22" spans="1:25" s="306" customFormat="1" ht="24">
      <c r="A22" s="314">
        <v>13</v>
      </c>
      <c r="B22" s="87">
        <v>20301</v>
      </c>
      <c r="C22" s="144" t="s">
        <v>335</v>
      </c>
      <c r="D22" s="335" t="s">
        <v>323</v>
      </c>
      <c r="E22" s="315" t="s">
        <v>52</v>
      </c>
      <c r="F22" s="315" t="s">
        <v>355</v>
      </c>
      <c r="G22" s="315"/>
      <c r="H22" s="89" t="s">
        <v>356</v>
      </c>
      <c r="I22" s="316">
        <v>10.9</v>
      </c>
      <c r="J22" s="317">
        <v>1</v>
      </c>
      <c r="K22" s="320"/>
      <c r="L22" s="321"/>
      <c r="M22" s="307"/>
      <c r="N22" s="307"/>
      <c r="O22" s="307"/>
      <c r="P22" s="307"/>
      <c r="Q22" s="307"/>
      <c r="R22" s="307"/>
      <c r="S22" s="322"/>
      <c r="T22" s="323"/>
      <c r="U22" s="318"/>
      <c r="V22" s="318"/>
      <c r="W22" s="318"/>
      <c r="X22" s="318"/>
      <c r="Y22" s="324"/>
    </row>
    <row r="23" spans="1:25" s="306" customFormat="1" ht="24">
      <c r="A23" s="314">
        <v>14</v>
      </c>
      <c r="B23" s="87">
        <v>20301</v>
      </c>
      <c r="C23" s="144" t="s">
        <v>335</v>
      </c>
      <c r="D23" s="335" t="s">
        <v>357</v>
      </c>
      <c r="E23" s="315" t="s">
        <v>52</v>
      </c>
      <c r="F23" s="315" t="s">
        <v>358</v>
      </c>
      <c r="G23" s="315"/>
      <c r="H23" s="89" t="s">
        <v>356</v>
      </c>
      <c r="I23" s="316">
        <v>10.9</v>
      </c>
      <c r="J23" s="317">
        <v>1</v>
      </c>
      <c r="K23" s="320"/>
      <c r="L23" s="321"/>
      <c r="M23" s="307"/>
      <c r="N23" s="307"/>
      <c r="O23" s="307"/>
      <c r="P23" s="307"/>
      <c r="Q23" s="307"/>
      <c r="R23" s="307"/>
      <c r="S23" s="322"/>
      <c r="T23" s="321"/>
      <c r="U23" s="307"/>
      <c r="V23" s="307"/>
      <c r="W23" s="307"/>
      <c r="X23" s="307"/>
      <c r="Y23" s="322"/>
    </row>
    <row r="24" spans="1:25" s="306" customFormat="1" ht="24">
      <c r="A24" s="314">
        <v>15</v>
      </c>
      <c r="B24" s="87">
        <v>20301</v>
      </c>
      <c r="C24" s="144" t="s">
        <v>335</v>
      </c>
      <c r="D24" s="335" t="s">
        <v>359</v>
      </c>
      <c r="E24" s="315" t="s">
        <v>57</v>
      </c>
      <c r="F24" s="315" t="s">
        <v>360</v>
      </c>
      <c r="G24" s="315"/>
      <c r="H24" s="89" t="s">
        <v>2</v>
      </c>
      <c r="I24" s="316">
        <v>25.6</v>
      </c>
      <c r="J24" s="317">
        <v>2</v>
      </c>
      <c r="K24" s="320"/>
      <c r="L24" s="321"/>
      <c r="M24" s="307"/>
      <c r="N24" s="307"/>
      <c r="O24" s="307"/>
      <c r="P24" s="307"/>
      <c r="Q24" s="307"/>
      <c r="R24" s="307"/>
      <c r="S24" s="322"/>
      <c r="T24" s="323"/>
      <c r="U24" s="318"/>
      <c r="V24" s="318"/>
      <c r="W24" s="318"/>
      <c r="X24" s="318"/>
      <c r="Y24" s="324"/>
    </row>
    <row r="25" spans="1:25" s="306" customFormat="1">
      <c r="A25" s="314">
        <v>16</v>
      </c>
      <c r="B25" s="87">
        <v>20301</v>
      </c>
      <c r="C25" s="144" t="s">
        <v>335</v>
      </c>
      <c r="D25" s="335" t="s">
        <v>361</v>
      </c>
      <c r="E25" s="315" t="s">
        <v>362</v>
      </c>
      <c r="F25" s="315" t="s">
        <v>363</v>
      </c>
      <c r="G25" s="315"/>
      <c r="H25" s="89" t="s">
        <v>23</v>
      </c>
      <c r="I25" s="316">
        <v>75.900000000000006</v>
      </c>
      <c r="J25" s="317">
        <v>3</v>
      </c>
      <c r="K25" s="320"/>
      <c r="L25" s="321"/>
      <c r="M25" s="307"/>
      <c r="N25" s="307"/>
      <c r="O25" s="307"/>
      <c r="P25" s="307"/>
      <c r="Q25" s="307"/>
      <c r="R25" s="307"/>
      <c r="S25" s="322"/>
      <c r="T25" s="321"/>
      <c r="U25" s="307"/>
      <c r="V25" s="307"/>
      <c r="W25" s="307"/>
      <c r="X25" s="307"/>
      <c r="Y25" s="322"/>
    </row>
    <row r="26" spans="1:25" ht="36">
      <c r="A26" s="314">
        <v>17</v>
      </c>
      <c r="B26" s="87">
        <v>20301</v>
      </c>
      <c r="C26" s="144" t="s">
        <v>335</v>
      </c>
      <c r="D26" s="335" t="s">
        <v>364</v>
      </c>
      <c r="E26" s="315" t="s">
        <v>52</v>
      </c>
      <c r="F26" s="315" t="s">
        <v>365</v>
      </c>
      <c r="G26" s="315"/>
      <c r="H26" s="89" t="s">
        <v>356</v>
      </c>
      <c r="I26" s="316">
        <v>23.8</v>
      </c>
      <c r="J26" s="317">
        <v>1</v>
      </c>
      <c r="K26" s="320"/>
      <c r="L26" s="321"/>
      <c r="M26" s="307"/>
      <c r="N26" s="307"/>
      <c r="O26" s="307"/>
      <c r="P26" s="307"/>
      <c r="Q26" s="307"/>
      <c r="R26" s="307"/>
      <c r="S26" s="322"/>
      <c r="T26" s="321"/>
      <c r="U26" s="307"/>
      <c r="V26" s="307"/>
      <c r="W26" s="307"/>
      <c r="X26" s="307"/>
      <c r="Y26" s="322"/>
    </row>
    <row r="27" spans="1:25" ht="60">
      <c r="A27" s="314">
        <v>18</v>
      </c>
      <c r="B27" s="87">
        <v>20301</v>
      </c>
      <c r="C27" s="144" t="s">
        <v>335</v>
      </c>
      <c r="D27" s="335" t="s">
        <v>366</v>
      </c>
      <c r="E27" s="315" t="s">
        <v>52</v>
      </c>
      <c r="F27" s="315" t="s">
        <v>367</v>
      </c>
      <c r="G27" s="315"/>
      <c r="H27" s="89" t="s">
        <v>356</v>
      </c>
      <c r="I27" s="316">
        <v>18.2</v>
      </c>
      <c r="J27" s="317">
        <v>1</v>
      </c>
      <c r="K27" s="320"/>
      <c r="L27" s="321"/>
      <c r="M27" s="307"/>
      <c r="N27" s="307"/>
      <c r="O27" s="307"/>
      <c r="P27" s="307"/>
      <c r="Q27" s="307"/>
      <c r="R27" s="307"/>
      <c r="S27" s="322"/>
      <c r="T27" s="321"/>
      <c r="U27" s="307"/>
      <c r="V27" s="307"/>
      <c r="W27" s="307"/>
      <c r="X27" s="307"/>
      <c r="Y27" s="322"/>
    </row>
    <row r="28" spans="1:25">
      <c r="A28" s="314">
        <v>19</v>
      </c>
      <c r="B28" s="87">
        <v>20301</v>
      </c>
      <c r="C28" s="144" t="s">
        <v>335</v>
      </c>
      <c r="D28" s="335" t="s">
        <v>368</v>
      </c>
      <c r="E28" s="315" t="s">
        <v>369</v>
      </c>
      <c r="F28" s="315" t="s">
        <v>370</v>
      </c>
      <c r="G28" s="315"/>
      <c r="H28" s="89" t="s">
        <v>6</v>
      </c>
      <c r="I28" s="316">
        <v>7</v>
      </c>
      <c r="J28" s="317">
        <v>1</v>
      </c>
      <c r="K28" s="320"/>
      <c r="L28" s="321"/>
      <c r="M28" s="307"/>
      <c r="N28" s="307"/>
      <c r="O28" s="307"/>
      <c r="P28" s="307"/>
      <c r="Q28" s="307"/>
      <c r="R28" s="307"/>
      <c r="S28" s="322"/>
      <c r="T28" s="321"/>
      <c r="U28" s="307"/>
      <c r="V28" s="307"/>
      <c r="W28" s="307"/>
      <c r="X28" s="307"/>
      <c r="Y28" s="322"/>
    </row>
    <row r="29" spans="1:25" ht="48">
      <c r="A29" s="314">
        <v>20</v>
      </c>
      <c r="B29" s="87">
        <v>20301</v>
      </c>
      <c r="C29" s="144" t="s">
        <v>335</v>
      </c>
      <c r="D29" s="335" t="s">
        <v>371</v>
      </c>
      <c r="E29" s="315" t="s">
        <v>52</v>
      </c>
      <c r="F29" s="315" t="s">
        <v>372</v>
      </c>
      <c r="G29" s="315"/>
      <c r="H29" s="89" t="s">
        <v>356</v>
      </c>
      <c r="I29" s="316">
        <v>24.2</v>
      </c>
      <c r="J29" s="317">
        <v>1</v>
      </c>
      <c r="K29" s="320"/>
      <c r="L29" s="321"/>
      <c r="M29" s="307"/>
      <c r="N29" s="307"/>
      <c r="O29" s="307"/>
      <c r="P29" s="307"/>
      <c r="Q29" s="307"/>
      <c r="R29" s="307"/>
      <c r="S29" s="322"/>
      <c r="T29" s="321"/>
      <c r="U29" s="307"/>
      <c r="V29" s="307"/>
      <c r="W29" s="307"/>
      <c r="X29" s="307"/>
      <c r="Y29" s="322"/>
    </row>
    <row r="30" spans="1:25" s="306" customFormat="1" ht="48">
      <c r="A30" s="314">
        <v>21</v>
      </c>
      <c r="B30" s="87">
        <v>20301</v>
      </c>
      <c r="C30" s="144" t="s">
        <v>335</v>
      </c>
      <c r="D30" s="335" t="s">
        <v>373</v>
      </c>
      <c r="E30" s="315" t="s">
        <v>52</v>
      </c>
      <c r="F30" s="315" t="s">
        <v>374</v>
      </c>
      <c r="G30" s="315"/>
      <c r="H30" s="89" t="s">
        <v>356</v>
      </c>
      <c r="I30" s="316">
        <v>24.2</v>
      </c>
      <c r="J30" s="317">
        <v>1</v>
      </c>
      <c r="K30" s="320"/>
      <c r="L30" s="321"/>
      <c r="M30" s="307"/>
      <c r="N30" s="307"/>
      <c r="O30" s="307"/>
      <c r="P30" s="307"/>
      <c r="Q30" s="307"/>
      <c r="R30" s="307"/>
      <c r="S30" s="322"/>
      <c r="T30" s="323"/>
      <c r="U30" s="318"/>
      <c r="V30" s="318"/>
      <c r="W30" s="318"/>
      <c r="X30" s="318"/>
      <c r="Y30" s="324"/>
    </row>
    <row r="31" spans="1:25" s="306" customFormat="1" ht="24">
      <c r="A31" s="314">
        <v>22</v>
      </c>
      <c r="B31" s="87">
        <v>20301</v>
      </c>
      <c r="C31" s="144" t="s">
        <v>335</v>
      </c>
      <c r="D31" s="335" t="s">
        <v>375</v>
      </c>
      <c r="E31" s="315" t="s">
        <v>52</v>
      </c>
      <c r="F31" s="315" t="s">
        <v>376</v>
      </c>
      <c r="G31" s="315"/>
      <c r="H31" s="89" t="s">
        <v>356</v>
      </c>
      <c r="I31" s="316">
        <v>24.2</v>
      </c>
      <c r="J31" s="317">
        <v>1</v>
      </c>
      <c r="K31" s="320"/>
      <c r="L31" s="321"/>
      <c r="M31" s="307"/>
      <c r="N31" s="307"/>
      <c r="O31" s="307"/>
      <c r="P31" s="307"/>
      <c r="Q31" s="307"/>
      <c r="R31" s="307"/>
      <c r="S31" s="322"/>
      <c r="T31" s="321"/>
      <c r="U31" s="307"/>
      <c r="V31" s="307"/>
      <c r="W31" s="307"/>
      <c r="X31" s="307"/>
      <c r="Y31" s="322"/>
    </row>
    <row r="32" spans="1:25" s="306" customFormat="1" ht="48">
      <c r="A32" s="314">
        <v>23</v>
      </c>
      <c r="B32" s="87">
        <v>20301</v>
      </c>
      <c r="C32" s="144" t="s">
        <v>335</v>
      </c>
      <c r="D32" s="335" t="s">
        <v>377</v>
      </c>
      <c r="E32" s="315" t="s">
        <v>52</v>
      </c>
      <c r="F32" s="315" t="s">
        <v>378</v>
      </c>
      <c r="G32" s="315"/>
      <c r="H32" s="89" t="s">
        <v>356</v>
      </c>
      <c r="I32" s="316">
        <v>24.8</v>
      </c>
      <c r="J32" s="317">
        <v>1</v>
      </c>
      <c r="K32" s="320"/>
      <c r="L32" s="321"/>
      <c r="M32" s="307"/>
      <c r="N32" s="307"/>
      <c r="O32" s="307"/>
      <c r="P32" s="307"/>
      <c r="Q32" s="307"/>
      <c r="R32" s="307"/>
      <c r="S32" s="322"/>
      <c r="T32" s="323"/>
      <c r="U32" s="318"/>
      <c r="V32" s="318"/>
      <c r="W32" s="318"/>
      <c r="X32" s="318"/>
      <c r="Y32" s="324"/>
    </row>
    <row r="33" spans="1:25" s="306" customFormat="1">
      <c r="A33" s="314">
        <v>24</v>
      </c>
      <c r="B33" s="87">
        <v>20301</v>
      </c>
      <c r="C33" s="144" t="s">
        <v>335</v>
      </c>
      <c r="D33" s="335" t="s">
        <v>379</v>
      </c>
      <c r="E33" s="315" t="s">
        <v>52</v>
      </c>
      <c r="F33" s="315" t="s">
        <v>380</v>
      </c>
      <c r="G33" s="315"/>
      <c r="H33" s="89" t="s">
        <v>356</v>
      </c>
      <c r="I33" s="316">
        <v>24.8</v>
      </c>
      <c r="J33" s="317">
        <v>1</v>
      </c>
      <c r="K33" s="320"/>
      <c r="L33" s="321"/>
      <c r="M33" s="307"/>
      <c r="N33" s="307"/>
      <c r="O33" s="307"/>
      <c r="P33" s="307"/>
      <c r="Q33" s="307"/>
      <c r="R33" s="307"/>
      <c r="S33" s="322"/>
      <c r="T33" s="323"/>
      <c r="U33" s="318"/>
      <c r="V33" s="318"/>
      <c r="W33" s="318"/>
      <c r="X33" s="318"/>
      <c r="Y33" s="324"/>
    </row>
    <row r="34" spans="1:25" s="306" customFormat="1" ht="24">
      <c r="A34" s="314">
        <v>25</v>
      </c>
      <c r="B34" s="87">
        <v>20301</v>
      </c>
      <c r="C34" s="144" t="s">
        <v>335</v>
      </c>
      <c r="D34" s="335" t="s">
        <v>381</v>
      </c>
      <c r="E34" s="315" t="s">
        <v>52</v>
      </c>
      <c r="F34" s="315" t="s">
        <v>382</v>
      </c>
      <c r="G34" s="315"/>
      <c r="H34" s="89" t="s">
        <v>356</v>
      </c>
      <c r="I34" s="316">
        <v>24.7</v>
      </c>
      <c r="J34" s="317">
        <v>1</v>
      </c>
      <c r="K34" s="320"/>
      <c r="L34" s="321"/>
      <c r="M34" s="307"/>
      <c r="N34" s="307"/>
      <c r="O34" s="307"/>
      <c r="P34" s="307"/>
      <c r="Q34" s="307"/>
      <c r="R34" s="307"/>
      <c r="S34" s="322"/>
      <c r="T34" s="321"/>
      <c r="U34" s="307"/>
      <c r="V34" s="307"/>
      <c r="W34" s="307"/>
      <c r="X34" s="307"/>
      <c r="Y34" s="322"/>
    </row>
    <row r="35" spans="1:25" s="306" customFormat="1">
      <c r="A35" s="314">
        <v>26</v>
      </c>
      <c r="B35" s="87">
        <v>20301</v>
      </c>
      <c r="C35" s="144" t="s">
        <v>335</v>
      </c>
      <c r="D35" s="335" t="s">
        <v>383</v>
      </c>
      <c r="E35" s="315" t="s">
        <v>60</v>
      </c>
      <c r="F35" s="315" t="s">
        <v>384</v>
      </c>
      <c r="G35" s="315"/>
      <c r="H35" s="89" t="s">
        <v>8</v>
      </c>
      <c r="I35" s="316">
        <v>24.8</v>
      </c>
      <c r="J35" s="317">
        <v>5</v>
      </c>
      <c r="K35" s="320"/>
      <c r="L35" s="321"/>
      <c r="M35" s="307"/>
      <c r="N35" s="307"/>
      <c r="O35" s="307"/>
      <c r="P35" s="307"/>
      <c r="Q35" s="307"/>
      <c r="R35" s="307"/>
      <c r="S35" s="322"/>
      <c r="T35" s="321"/>
      <c r="U35" s="307"/>
      <c r="V35" s="307"/>
      <c r="W35" s="307"/>
      <c r="X35" s="307"/>
      <c r="Y35" s="322"/>
    </row>
    <row r="36" spans="1:25" s="306" customFormat="1">
      <c r="A36" s="314">
        <v>27</v>
      </c>
      <c r="B36" s="87">
        <v>20301</v>
      </c>
      <c r="C36" s="144" t="s">
        <v>335</v>
      </c>
      <c r="D36" s="335" t="s">
        <v>385</v>
      </c>
      <c r="E36" s="315" t="s">
        <v>60</v>
      </c>
      <c r="F36" s="315" t="s">
        <v>386</v>
      </c>
      <c r="G36" s="315"/>
      <c r="H36" s="89" t="s">
        <v>8</v>
      </c>
      <c r="I36" s="316">
        <v>23.8</v>
      </c>
      <c r="J36" s="317">
        <v>5</v>
      </c>
      <c r="K36" s="320"/>
      <c r="L36" s="321"/>
      <c r="M36" s="307"/>
      <c r="N36" s="307"/>
      <c r="O36" s="307"/>
      <c r="P36" s="307"/>
      <c r="Q36" s="307"/>
      <c r="R36" s="307"/>
      <c r="S36" s="322"/>
      <c r="T36" s="323"/>
      <c r="U36" s="318"/>
      <c r="V36" s="318"/>
      <c r="W36" s="318"/>
      <c r="X36" s="318"/>
      <c r="Y36" s="324"/>
    </row>
    <row r="37" spans="1:25" s="306" customFormat="1">
      <c r="A37" s="314">
        <v>28</v>
      </c>
      <c r="B37" s="87">
        <v>20301</v>
      </c>
      <c r="C37" s="144" t="s">
        <v>335</v>
      </c>
      <c r="D37" s="335" t="s">
        <v>387</v>
      </c>
      <c r="E37" s="315" t="s">
        <v>388</v>
      </c>
      <c r="F37" s="315" t="s">
        <v>389</v>
      </c>
      <c r="G37" s="315"/>
      <c r="H37" s="89" t="s">
        <v>227</v>
      </c>
      <c r="I37" s="316">
        <v>249.5</v>
      </c>
      <c r="J37" s="317">
        <v>2</v>
      </c>
      <c r="K37" s="320"/>
      <c r="L37" s="321"/>
      <c r="M37" s="307"/>
      <c r="N37" s="307"/>
      <c r="O37" s="307"/>
      <c r="P37" s="307"/>
      <c r="Q37" s="307"/>
      <c r="R37" s="307"/>
      <c r="S37" s="322"/>
      <c r="T37" s="323"/>
      <c r="U37" s="318"/>
      <c r="V37" s="318"/>
      <c r="W37" s="318"/>
      <c r="X37" s="318"/>
      <c r="Y37" s="324"/>
    </row>
    <row r="38" spans="1:25" s="306" customFormat="1" ht="24">
      <c r="A38" s="314">
        <v>29</v>
      </c>
      <c r="B38" s="87">
        <v>20301</v>
      </c>
      <c r="C38" s="144" t="s">
        <v>335</v>
      </c>
      <c r="D38" s="335" t="s">
        <v>390</v>
      </c>
      <c r="E38" s="315" t="s">
        <v>391</v>
      </c>
      <c r="F38" s="315" t="s">
        <v>392</v>
      </c>
      <c r="G38" s="315"/>
      <c r="H38" s="89" t="s">
        <v>227</v>
      </c>
      <c r="I38" s="316">
        <v>64.900000000000006</v>
      </c>
      <c r="J38" s="317">
        <v>2</v>
      </c>
      <c r="K38" s="320"/>
      <c r="L38" s="321"/>
      <c r="M38" s="307"/>
      <c r="N38" s="307"/>
      <c r="O38" s="307"/>
      <c r="P38" s="307"/>
      <c r="Q38" s="307"/>
      <c r="R38" s="307"/>
      <c r="S38" s="322"/>
      <c r="T38" s="321"/>
      <c r="U38" s="307"/>
      <c r="V38" s="307"/>
      <c r="W38" s="307"/>
      <c r="X38" s="307"/>
      <c r="Y38" s="322"/>
    </row>
    <row r="39" spans="1:25" s="306" customFormat="1" ht="24">
      <c r="A39" s="314">
        <v>30</v>
      </c>
      <c r="B39" s="87">
        <v>20301</v>
      </c>
      <c r="C39" s="144" t="s">
        <v>335</v>
      </c>
      <c r="D39" s="335" t="s">
        <v>393</v>
      </c>
      <c r="E39" s="315" t="s">
        <v>57</v>
      </c>
      <c r="F39" s="315" t="s">
        <v>394</v>
      </c>
      <c r="G39" s="315"/>
      <c r="H39" s="89" t="s">
        <v>2</v>
      </c>
      <c r="I39" s="316">
        <v>14.4</v>
      </c>
      <c r="J39" s="317">
        <v>2</v>
      </c>
      <c r="K39" s="320"/>
      <c r="L39" s="321"/>
      <c r="M39" s="307"/>
      <c r="N39" s="307"/>
      <c r="O39" s="307"/>
      <c r="P39" s="307"/>
      <c r="Q39" s="307"/>
      <c r="R39" s="307"/>
      <c r="S39" s="322"/>
      <c r="T39" s="323"/>
      <c r="U39" s="318"/>
      <c r="V39" s="318"/>
      <c r="W39" s="318"/>
      <c r="X39" s="318"/>
      <c r="Y39" s="324"/>
    </row>
    <row r="40" spans="1:25" s="306" customFormat="1" ht="24">
      <c r="A40" s="314">
        <v>31</v>
      </c>
      <c r="B40" s="87">
        <v>20301</v>
      </c>
      <c r="C40" s="144" t="s">
        <v>335</v>
      </c>
      <c r="D40" s="335" t="s">
        <v>395</v>
      </c>
      <c r="E40" s="315" t="s">
        <v>52</v>
      </c>
      <c r="F40" s="315" t="s">
        <v>396</v>
      </c>
      <c r="G40" s="315"/>
      <c r="H40" s="89" t="s">
        <v>356</v>
      </c>
      <c r="I40" s="316">
        <v>17.3</v>
      </c>
      <c r="J40" s="317">
        <v>1</v>
      </c>
      <c r="K40" s="320"/>
      <c r="L40" s="321"/>
      <c r="M40" s="307"/>
      <c r="N40" s="307"/>
      <c r="O40" s="307"/>
      <c r="P40" s="307"/>
      <c r="Q40" s="307"/>
      <c r="R40" s="307"/>
      <c r="S40" s="322"/>
      <c r="T40" s="321"/>
      <c r="U40" s="307"/>
      <c r="V40" s="307"/>
      <c r="W40" s="307"/>
      <c r="X40" s="307"/>
      <c r="Y40" s="322"/>
    </row>
    <row r="41" spans="1:25" s="306" customFormat="1">
      <c r="A41" s="314">
        <v>32</v>
      </c>
      <c r="B41" s="87">
        <v>20301</v>
      </c>
      <c r="C41" s="144" t="s">
        <v>335</v>
      </c>
      <c r="D41" s="335" t="s">
        <v>397</v>
      </c>
      <c r="E41" s="315" t="s">
        <v>52</v>
      </c>
      <c r="F41" s="315" t="s">
        <v>398</v>
      </c>
      <c r="G41" s="315"/>
      <c r="H41" s="89" t="s">
        <v>356</v>
      </c>
      <c r="I41" s="316">
        <v>10.8</v>
      </c>
      <c r="J41" s="317">
        <v>1</v>
      </c>
      <c r="K41" s="320"/>
      <c r="L41" s="321"/>
      <c r="M41" s="307"/>
      <c r="N41" s="307"/>
      <c r="O41" s="307"/>
      <c r="P41" s="307"/>
      <c r="Q41" s="307"/>
      <c r="R41" s="307"/>
      <c r="S41" s="322"/>
      <c r="T41" s="321"/>
      <c r="U41" s="307"/>
      <c r="V41" s="307"/>
      <c r="W41" s="307"/>
      <c r="X41" s="307"/>
      <c r="Y41" s="322"/>
    </row>
    <row r="42" spans="1:25" s="306" customFormat="1">
      <c r="A42" s="314">
        <v>33</v>
      </c>
      <c r="B42" s="87">
        <v>20301</v>
      </c>
      <c r="C42" s="144" t="s">
        <v>335</v>
      </c>
      <c r="D42" s="335" t="s">
        <v>399</v>
      </c>
      <c r="E42" s="315" t="s">
        <v>369</v>
      </c>
      <c r="F42" s="315" t="s">
        <v>400</v>
      </c>
      <c r="G42" s="315"/>
      <c r="H42" s="89" t="s">
        <v>6</v>
      </c>
      <c r="I42" s="316">
        <v>8.9</v>
      </c>
      <c r="J42" s="317">
        <v>2</v>
      </c>
      <c r="K42" s="320"/>
      <c r="L42" s="321"/>
      <c r="M42" s="307"/>
      <c r="N42" s="307"/>
      <c r="O42" s="307"/>
      <c r="P42" s="307"/>
      <c r="Q42" s="307"/>
      <c r="R42" s="307"/>
      <c r="S42" s="322"/>
      <c r="T42" s="321"/>
      <c r="U42" s="307"/>
      <c r="V42" s="307"/>
      <c r="W42" s="307"/>
      <c r="X42" s="307"/>
      <c r="Y42" s="322"/>
    </row>
    <row r="43" spans="1:25" s="306" customFormat="1">
      <c r="A43" s="314">
        <v>34</v>
      </c>
      <c r="B43" s="87">
        <v>20301</v>
      </c>
      <c r="C43" s="144" t="s">
        <v>335</v>
      </c>
      <c r="D43" s="335" t="s">
        <v>401</v>
      </c>
      <c r="E43" s="315" t="s">
        <v>60</v>
      </c>
      <c r="F43" s="315" t="s">
        <v>402</v>
      </c>
      <c r="G43" s="315"/>
      <c r="H43" s="89" t="s">
        <v>8</v>
      </c>
      <c r="I43" s="316">
        <v>23.6</v>
      </c>
      <c r="J43" s="317">
        <v>5</v>
      </c>
      <c r="K43" s="320"/>
      <c r="L43" s="321"/>
      <c r="M43" s="307"/>
      <c r="N43" s="307"/>
      <c r="O43" s="307"/>
      <c r="P43" s="307"/>
      <c r="Q43" s="307"/>
      <c r="R43" s="307"/>
      <c r="S43" s="322"/>
      <c r="T43" s="321"/>
      <c r="U43" s="307"/>
      <c r="V43" s="307"/>
      <c r="W43" s="307"/>
      <c r="X43" s="307"/>
      <c r="Y43" s="322"/>
    </row>
    <row r="44" spans="1:25">
      <c r="A44" s="314">
        <v>35</v>
      </c>
      <c r="B44" s="87">
        <v>20301</v>
      </c>
      <c r="C44" s="144" t="s">
        <v>335</v>
      </c>
      <c r="D44" s="335" t="s">
        <v>403</v>
      </c>
      <c r="E44" s="315" t="s">
        <v>60</v>
      </c>
      <c r="F44" s="315" t="s">
        <v>404</v>
      </c>
      <c r="G44" s="315"/>
      <c r="H44" s="89" t="s">
        <v>8</v>
      </c>
      <c r="I44" s="316">
        <v>23.6</v>
      </c>
      <c r="J44" s="317">
        <v>5</v>
      </c>
      <c r="K44" s="320"/>
      <c r="L44" s="321"/>
      <c r="M44" s="307"/>
      <c r="N44" s="307"/>
      <c r="O44" s="307"/>
      <c r="P44" s="307"/>
      <c r="Q44" s="307"/>
      <c r="R44" s="307"/>
      <c r="S44" s="322"/>
      <c r="T44" s="321"/>
      <c r="U44" s="307"/>
      <c r="V44" s="307"/>
      <c r="W44" s="307"/>
      <c r="X44" s="307"/>
      <c r="Y44" s="322"/>
    </row>
    <row r="45" spans="1:25">
      <c r="A45" s="314">
        <v>36</v>
      </c>
      <c r="B45" s="87">
        <v>20301</v>
      </c>
      <c r="C45" s="144" t="s">
        <v>335</v>
      </c>
      <c r="D45" s="335" t="s">
        <v>405</v>
      </c>
      <c r="E45" s="315" t="s">
        <v>406</v>
      </c>
      <c r="F45" s="315" t="s">
        <v>407</v>
      </c>
      <c r="G45" s="315"/>
      <c r="H45" s="89" t="s">
        <v>2</v>
      </c>
      <c r="I45" s="316">
        <v>79.19</v>
      </c>
      <c r="J45" s="317">
        <v>2</v>
      </c>
      <c r="K45" s="320"/>
      <c r="L45" s="321"/>
      <c r="M45" s="307"/>
      <c r="N45" s="307"/>
      <c r="O45" s="307"/>
      <c r="P45" s="307"/>
      <c r="Q45" s="307"/>
      <c r="R45" s="307"/>
      <c r="S45" s="322"/>
      <c r="T45" s="323"/>
      <c r="U45" s="318"/>
      <c r="V45" s="318"/>
      <c r="W45" s="318"/>
      <c r="X45" s="318"/>
      <c r="Y45" s="324"/>
    </row>
    <row r="46" spans="1:25" s="306" customFormat="1" ht="24">
      <c r="A46" s="314">
        <v>37</v>
      </c>
      <c r="B46" s="87">
        <v>20301</v>
      </c>
      <c r="C46" s="144" t="s">
        <v>335</v>
      </c>
      <c r="D46" s="335" t="s">
        <v>408</v>
      </c>
      <c r="E46" s="315" t="s">
        <v>52</v>
      </c>
      <c r="F46" s="315" t="s">
        <v>409</v>
      </c>
      <c r="G46" s="315"/>
      <c r="H46" s="89" t="s">
        <v>356</v>
      </c>
      <c r="I46" s="316">
        <v>25.33</v>
      </c>
      <c r="J46" s="317">
        <v>1</v>
      </c>
      <c r="K46" s="320"/>
      <c r="L46" s="321"/>
      <c r="M46" s="307"/>
      <c r="N46" s="307"/>
      <c r="O46" s="307"/>
      <c r="P46" s="307"/>
      <c r="Q46" s="307"/>
      <c r="R46" s="307"/>
      <c r="S46" s="322"/>
      <c r="T46" s="321"/>
      <c r="U46" s="307"/>
      <c r="V46" s="307"/>
      <c r="W46" s="307"/>
      <c r="X46" s="307"/>
      <c r="Y46" s="322"/>
    </row>
    <row r="47" spans="1:25" s="306" customFormat="1">
      <c r="A47" s="314">
        <v>38</v>
      </c>
      <c r="B47" s="87">
        <v>20301</v>
      </c>
      <c r="C47" s="144" t="s">
        <v>335</v>
      </c>
      <c r="D47" s="335" t="s">
        <v>410</v>
      </c>
      <c r="E47" s="315" t="s">
        <v>52</v>
      </c>
      <c r="F47" s="315" t="s">
        <v>411</v>
      </c>
      <c r="G47" s="315"/>
      <c r="H47" s="89" t="s">
        <v>356</v>
      </c>
      <c r="I47" s="316">
        <v>51.52</v>
      </c>
      <c r="J47" s="317">
        <v>1</v>
      </c>
      <c r="K47" s="320"/>
      <c r="L47" s="321"/>
      <c r="M47" s="307"/>
      <c r="N47" s="307"/>
      <c r="O47" s="307"/>
      <c r="P47" s="307"/>
      <c r="Q47" s="307"/>
      <c r="R47" s="307"/>
      <c r="S47" s="322"/>
      <c r="T47" s="321"/>
      <c r="U47" s="307"/>
      <c r="V47" s="307"/>
      <c r="W47" s="307"/>
      <c r="X47" s="307"/>
      <c r="Y47" s="322"/>
    </row>
    <row r="48" spans="1:25" s="306" customFormat="1">
      <c r="A48" s="314">
        <v>39</v>
      </c>
      <c r="B48" s="87">
        <v>20301</v>
      </c>
      <c r="C48" s="144" t="s">
        <v>335</v>
      </c>
      <c r="D48" s="335" t="s">
        <v>412</v>
      </c>
      <c r="E48" s="315" t="s">
        <v>52</v>
      </c>
      <c r="F48" s="315" t="s">
        <v>413</v>
      </c>
      <c r="G48" s="315"/>
      <c r="H48" s="89" t="s">
        <v>356</v>
      </c>
      <c r="I48" s="316">
        <v>25.02</v>
      </c>
      <c r="J48" s="317">
        <v>1</v>
      </c>
      <c r="K48" s="320"/>
      <c r="L48" s="321"/>
      <c r="M48" s="307"/>
      <c r="N48" s="307"/>
      <c r="O48" s="307"/>
      <c r="P48" s="307"/>
      <c r="Q48" s="307"/>
      <c r="R48" s="307"/>
      <c r="S48" s="322"/>
      <c r="T48" s="323"/>
      <c r="U48" s="318"/>
      <c r="V48" s="318"/>
      <c r="W48" s="318"/>
      <c r="X48" s="318"/>
      <c r="Y48" s="324"/>
    </row>
    <row r="49" spans="1:25" s="306" customFormat="1" ht="24">
      <c r="A49" s="314">
        <v>40</v>
      </c>
      <c r="B49" s="87">
        <v>20301</v>
      </c>
      <c r="C49" s="144" t="s">
        <v>335</v>
      </c>
      <c r="D49" s="335" t="s">
        <v>414</v>
      </c>
      <c r="E49" s="315" t="s">
        <v>52</v>
      </c>
      <c r="F49" s="315" t="s">
        <v>415</v>
      </c>
      <c r="G49" s="315"/>
      <c r="H49" s="89" t="s">
        <v>356</v>
      </c>
      <c r="I49" s="316">
        <v>24.99</v>
      </c>
      <c r="J49" s="317">
        <v>1</v>
      </c>
      <c r="K49" s="320"/>
      <c r="L49" s="321"/>
      <c r="M49" s="307"/>
      <c r="N49" s="307"/>
      <c r="O49" s="307"/>
      <c r="P49" s="307"/>
      <c r="Q49" s="307"/>
      <c r="R49" s="307"/>
      <c r="S49" s="322"/>
      <c r="T49" s="321"/>
      <c r="U49" s="307"/>
      <c r="V49" s="307"/>
      <c r="W49" s="307"/>
      <c r="X49" s="307"/>
      <c r="Y49" s="322"/>
    </row>
    <row r="50" spans="1:25" s="306" customFormat="1">
      <c r="A50" s="314">
        <v>41</v>
      </c>
      <c r="B50" s="87">
        <v>20301</v>
      </c>
      <c r="C50" s="144" t="s">
        <v>335</v>
      </c>
      <c r="D50" s="335" t="s">
        <v>416</v>
      </c>
      <c r="E50" s="315" t="s">
        <v>52</v>
      </c>
      <c r="F50" s="315" t="s">
        <v>417</v>
      </c>
      <c r="G50" s="315"/>
      <c r="H50" s="89" t="s">
        <v>356</v>
      </c>
      <c r="I50" s="316">
        <v>24.11</v>
      </c>
      <c r="J50" s="317">
        <v>1</v>
      </c>
      <c r="K50" s="320"/>
      <c r="L50" s="321"/>
      <c r="M50" s="307"/>
      <c r="N50" s="307"/>
      <c r="O50" s="307"/>
      <c r="P50" s="307"/>
      <c r="Q50" s="307"/>
      <c r="R50" s="307"/>
      <c r="S50" s="322"/>
      <c r="T50" s="321"/>
      <c r="U50" s="307"/>
      <c r="V50" s="307"/>
      <c r="W50" s="307"/>
      <c r="X50" s="307"/>
      <c r="Y50" s="322"/>
    </row>
    <row r="51" spans="1:25" s="306" customFormat="1">
      <c r="A51" s="314">
        <v>42</v>
      </c>
      <c r="B51" s="87">
        <v>20301</v>
      </c>
      <c r="C51" s="144" t="s">
        <v>335</v>
      </c>
      <c r="D51" s="335" t="s">
        <v>418</v>
      </c>
      <c r="E51" s="315" t="s">
        <v>369</v>
      </c>
      <c r="F51" s="315" t="s">
        <v>419</v>
      </c>
      <c r="G51" s="315"/>
      <c r="H51" s="89" t="s">
        <v>6</v>
      </c>
      <c r="I51" s="316">
        <v>7.79</v>
      </c>
      <c r="J51" s="317">
        <v>1</v>
      </c>
      <c r="K51" s="320"/>
      <c r="L51" s="321"/>
      <c r="M51" s="307"/>
      <c r="N51" s="307"/>
      <c r="O51" s="307"/>
      <c r="P51" s="307"/>
      <c r="Q51" s="307"/>
      <c r="R51" s="307"/>
      <c r="S51" s="322"/>
      <c r="T51" s="321"/>
      <c r="U51" s="307"/>
      <c r="V51" s="307"/>
      <c r="W51" s="307"/>
      <c r="X51" s="307"/>
      <c r="Y51" s="322"/>
    </row>
    <row r="52" spans="1:25" s="306" customFormat="1">
      <c r="A52" s="314">
        <v>43</v>
      </c>
      <c r="B52" s="87">
        <v>20301</v>
      </c>
      <c r="C52" s="144" t="s">
        <v>335</v>
      </c>
      <c r="D52" s="335" t="s">
        <v>420</v>
      </c>
      <c r="E52" s="315" t="s">
        <v>52</v>
      </c>
      <c r="F52" s="315" t="s">
        <v>421</v>
      </c>
      <c r="G52" s="315"/>
      <c r="H52" s="89" t="s">
        <v>356</v>
      </c>
      <c r="I52" s="316">
        <v>19.28</v>
      </c>
      <c r="J52" s="317">
        <v>1</v>
      </c>
      <c r="K52" s="320"/>
      <c r="L52" s="321"/>
      <c r="M52" s="307"/>
      <c r="N52" s="307"/>
      <c r="O52" s="307"/>
      <c r="P52" s="307"/>
      <c r="Q52" s="307"/>
      <c r="R52" s="307"/>
      <c r="S52" s="322"/>
      <c r="T52" s="321"/>
      <c r="U52" s="307"/>
      <c r="V52" s="307"/>
      <c r="W52" s="307"/>
      <c r="X52" s="307"/>
      <c r="Y52" s="322"/>
    </row>
    <row r="53" spans="1:25" s="306" customFormat="1" ht="24">
      <c r="A53" s="314">
        <v>44</v>
      </c>
      <c r="B53" s="87">
        <v>20301</v>
      </c>
      <c r="C53" s="144" t="s">
        <v>335</v>
      </c>
      <c r="D53" s="335" t="s">
        <v>422</v>
      </c>
      <c r="E53" s="315" t="s">
        <v>52</v>
      </c>
      <c r="F53" s="315" t="s">
        <v>423</v>
      </c>
      <c r="G53" s="315"/>
      <c r="H53" s="89" t="s">
        <v>356</v>
      </c>
      <c r="I53" s="316">
        <v>26.39</v>
      </c>
      <c r="J53" s="317">
        <v>1</v>
      </c>
      <c r="K53" s="320"/>
      <c r="L53" s="321"/>
      <c r="M53" s="307"/>
      <c r="N53" s="307"/>
      <c r="O53" s="307"/>
      <c r="P53" s="307"/>
      <c r="Q53" s="307"/>
      <c r="R53" s="307"/>
      <c r="S53" s="322"/>
      <c r="T53" s="321"/>
      <c r="U53" s="307"/>
      <c r="V53" s="307"/>
      <c r="W53" s="307"/>
      <c r="X53" s="307"/>
      <c r="Y53" s="322"/>
    </row>
    <row r="54" spans="1:25" s="306" customFormat="1">
      <c r="A54" s="314">
        <v>45</v>
      </c>
      <c r="B54" s="87">
        <v>20301</v>
      </c>
      <c r="C54" s="144" t="s">
        <v>335</v>
      </c>
      <c r="D54" s="335" t="s">
        <v>424</v>
      </c>
      <c r="E54" s="315" t="s">
        <v>52</v>
      </c>
      <c r="F54" s="315" t="s">
        <v>425</v>
      </c>
      <c r="G54" s="315"/>
      <c r="H54" s="89" t="s">
        <v>356</v>
      </c>
      <c r="I54" s="316">
        <v>23.13</v>
      </c>
      <c r="J54" s="317">
        <v>1</v>
      </c>
      <c r="K54" s="320"/>
      <c r="L54" s="321"/>
      <c r="M54" s="307"/>
      <c r="N54" s="307"/>
      <c r="O54" s="307"/>
      <c r="P54" s="307"/>
      <c r="Q54" s="307"/>
      <c r="R54" s="307"/>
      <c r="S54" s="322"/>
      <c r="T54" s="321"/>
      <c r="U54" s="307"/>
      <c r="V54" s="307"/>
      <c r="W54" s="307"/>
      <c r="X54" s="307"/>
      <c r="Y54" s="322"/>
    </row>
    <row r="55" spans="1:25" s="306" customFormat="1">
      <c r="A55" s="314">
        <v>46</v>
      </c>
      <c r="B55" s="87">
        <v>20301</v>
      </c>
      <c r="C55" s="144" t="s">
        <v>335</v>
      </c>
      <c r="D55" s="335" t="s">
        <v>426</v>
      </c>
      <c r="E55" s="315" t="s">
        <v>52</v>
      </c>
      <c r="F55" s="315" t="s">
        <v>427</v>
      </c>
      <c r="G55" s="315"/>
      <c r="H55" s="89" t="s">
        <v>356</v>
      </c>
      <c r="I55" s="316">
        <v>24.08</v>
      </c>
      <c r="J55" s="317">
        <v>1</v>
      </c>
      <c r="K55" s="320"/>
      <c r="L55" s="321"/>
      <c r="M55" s="307"/>
      <c r="N55" s="307"/>
      <c r="O55" s="307"/>
      <c r="P55" s="307"/>
      <c r="Q55" s="307"/>
      <c r="R55" s="307"/>
      <c r="S55" s="322"/>
      <c r="T55" s="321"/>
      <c r="U55" s="307"/>
      <c r="V55" s="307"/>
      <c r="W55" s="307"/>
      <c r="X55" s="307"/>
      <c r="Y55" s="322"/>
    </row>
    <row r="56" spans="1:25" s="306" customFormat="1">
      <c r="A56" s="314">
        <v>47</v>
      </c>
      <c r="B56" s="87">
        <v>20301</v>
      </c>
      <c r="C56" s="144" t="s">
        <v>335</v>
      </c>
      <c r="D56" s="335" t="s">
        <v>428</v>
      </c>
      <c r="E56" s="315" t="s">
        <v>429</v>
      </c>
      <c r="F56" s="315" t="s">
        <v>430</v>
      </c>
      <c r="G56" s="315"/>
      <c r="H56" s="89" t="s">
        <v>356</v>
      </c>
      <c r="I56" s="316">
        <v>24.08</v>
      </c>
      <c r="J56" s="317">
        <v>1</v>
      </c>
      <c r="K56" s="320"/>
      <c r="L56" s="321"/>
      <c r="M56" s="307"/>
      <c r="N56" s="307"/>
      <c r="O56" s="307"/>
      <c r="P56" s="307"/>
      <c r="Q56" s="307"/>
      <c r="R56" s="307"/>
      <c r="S56" s="322"/>
      <c r="T56" s="321"/>
      <c r="U56" s="307"/>
      <c r="V56" s="307"/>
      <c r="W56" s="307"/>
      <c r="X56" s="307"/>
      <c r="Y56" s="322"/>
    </row>
    <row r="57" spans="1:25" s="306" customFormat="1">
      <c r="A57" s="314">
        <v>48</v>
      </c>
      <c r="B57" s="87">
        <v>20301</v>
      </c>
      <c r="C57" s="144" t="s">
        <v>335</v>
      </c>
      <c r="D57" s="335" t="s">
        <v>431</v>
      </c>
      <c r="E57" s="315" t="s">
        <v>432</v>
      </c>
      <c r="F57" s="315" t="s">
        <v>433</v>
      </c>
      <c r="G57" s="315"/>
      <c r="H57" s="89" t="s">
        <v>12</v>
      </c>
      <c r="I57" s="316">
        <v>12.93</v>
      </c>
      <c r="J57" s="317"/>
      <c r="K57" s="320"/>
      <c r="L57" s="323"/>
      <c r="M57" s="318"/>
      <c r="N57" s="318"/>
      <c r="O57" s="318"/>
      <c r="P57" s="318"/>
      <c r="Q57" s="318"/>
      <c r="R57" s="318"/>
      <c r="S57" s="324"/>
      <c r="T57" s="323"/>
      <c r="U57" s="318"/>
      <c r="V57" s="318"/>
      <c r="W57" s="318"/>
      <c r="X57" s="318"/>
      <c r="Y57" s="324"/>
    </row>
    <row r="58" spans="1:25" s="306" customFormat="1" ht="24">
      <c r="A58" s="314">
        <v>49</v>
      </c>
      <c r="B58" s="87">
        <v>20301</v>
      </c>
      <c r="C58" s="144" t="s">
        <v>335</v>
      </c>
      <c r="D58" s="335" t="s">
        <v>434</v>
      </c>
      <c r="E58" s="315" t="s">
        <v>435</v>
      </c>
      <c r="F58" s="315" t="s">
        <v>436</v>
      </c>
      <c r="G58" s="315"/>
      <c r="H58" s="89" t="s">
        <v>10</v>
      </c>
      <c r="I58" s="316">
        <v>5.95</v>
      </c>
      <c r="J58" s="317">
        <v>1</v>
      </c>
      <c r="K58" s="320"/>
      <c r="L58" s="321"/>
      <c r="M58" s="307"/>
      <c r="N58" s="307"/>
      <c r="O58" s="307"/>
      <c r="P58" s="307"/>
      <c r="Q58" s="307"/>
      <c r="R58" s="307"/>
      <c r="S58" s="322"/>
      <c r="T58" s="323"/>
      <c r="U58" s="318"/>
      <c r="V58" s="318"/>
      <c r="W58" s="318"/>
      <c r="X58" s="318"/>
      <c r="Y58" s="324"/>
    </row>
    <row r="59" spans="1:25" s="306" customFormat="1" ht="14.25" thickBot="1">
      <c r="A59" s="314">
        <v>50</v>
      </c>
      <c r="B59" s="87">
        <v>20301</v>
      </c>
      <c r="C59" s="144" t="s">
        <v>335</v>
      </c>
      <c r="D59" s="335" t="s">
        <v>437</v>
      </c>
      <c r="E59" s="315" t="s">
        <v>49</v>
      </c>
      <c r="F59" s="315" t="s">
        <v>438</v>
      </c>
      <c r="G59" s="315"/>
      <c r="H59" s="89" t="s">
        <v>6</v>
      </c>
      <c r="I59" s="316">
        <v>5.18</v>
      </c>
      <c r="J59" s="317">
        <v>1</v>
      </c>
      <c r="K59" s="320"/>
      <c r="L59" s="321"/>
      <c r="M59" s="307"/>
      <c r="N59" s="307"/>
      <c r="O59" s="307"/>
      <c r="P59" s="307"/>
      <c r="Q59" s="307"/>
      <c r="R59" s="307"/>
      <c r="S59" s="322"/>
      <c r="T59" s="325"/>
      <c r="U59" s="326"/>
      <c r="V59" s="326"/>
      <c r="W59" s="326"/>
      <c r="X59" s="326"/>
      <c r="Y59" s="327"/>
    </row>
  </sheetData>
  <sheetProtection algorithmName="SHA-512" hashValue="xdqgUsPunIyHvdLautdwZqP0V4UdI8/2AKVy4q/44FSfwcaA2vIDVDV0HqAgZsSOWxbvSJIfuuhQ8FU0yHIxPg==" saltValue="H0z2ujy5I/OZJzJLnI6DpA==" spinCount="100000" sheet="1" objects="1" scenarios="1" formatColumns="0" formatRows="0" autoFilter="0"/>
  <autoFilter ref="A8:Y59" xr:uid="{00000000-0001-0000-0300-000000000000}"/>
  <mergeCells count="7">
    <mergeCell ref="G4:H4"/>
    <mergeCell ref="L2:S7"/>
    <mergeCell ref="T2:Y7"/>
    <mergeCell ref="A1:Y1"/>
    <mergeCell ref="G2:H2"/>
    <mergeCell ref="G3:H3"/>
    <mergeCell ref="I2:K2"/>
  </mergeCells>
  <conditionalFormatting sqref="H6:J7">
    <cfRule type="expression" dxfId="13" priority="3">
      <formula>$H$6&lt;&gt;""</formula>
    </cfRule>
  </conditionalFormatting>
  <pageMargins left="0.70866141732283472" right="0.70866141732283472" top="0.78740157480314954" bottom="0.78740157480314954" header="0" footer="0.31496062992125984"/>
  <pageSetup paperSize="9" scale="53" fitToHeight="0" orientation="portrait"/>
  <headerFooter>
    <oddFooter>&amp;LPreisblätter&amp;C&amp;A&amp;R&amp;P -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"/>
    <pageSetUpPr fitToPage="1"/>
  </sheetPr>
  <dimension ref="A1:P27"/>
  <sheetViews>
    <sheetView workbookViewId="0">
      <pane ySplit="9" topLeftCell="A10" activePane="bottomLeft" state="frozen"/>
      <selection activeCell="I19" sqref="I19"/>
      <selection pane="bottomLeft"/>
    </sheetView>
  </sheetViews>
  <sheetFormatPr baseColWidth="10" defaultColWidth="11.42578125" defaultRowHeight="12.75"/>
  <cols>
    <col min="1" max="1" width="6.140625" style="1" customWidth="1"/>
    <col min="2" max="2" width="16.7109375" style="1" customWidth="1"/>
    <col min="3" max="3" width="8.140625" style="2" bestFit="1" customWidth="1"/>
    <col min="4" max="4" width="7.85546875" style="3" bestFit="1" customWidth="1"/>
    <col min="5" max="6" width="21.140625" style="4" customWidth="1"/>
    <col min="7" max="7" width="14.28515625" style="4" customWidth="1"/>
    <col min="8" max="8" width="5.140625" style="3" bestFit="1" customWidth="1"/>
    <col min="9" max="9" width="10.42578125" style="5" bestFit="1" customWidth="1"/>
    <col min="10" max="10" width="10" style="5" customWidth="1"/>
    <col min="11" max="11" width="10" style="6" bestFit="1" customWidth="1"/>
    <col min="12" max="12" width="11.5703125" style="6" bestFit="1" customWidth="1"/>
    <col min="13" max="13" width="12.5703125" style="4" customWidth="1"/>
    <col min="14" max="14" width="10.42578125" style="4" customWidth="1"/>
    <col min="15" max="15" width="8.42578125" style="4" customWidth="1"/>
    <col min="16" max="16" width="15.5703125" style="7" customWidth="1"/>
  </cols>
  <sheetData>
    <row r="1" spans="1:16">
      <c r="A1" s="8" t="s">
        <v>13</v>
      </c>
      <c r="B1" s="9" t="s">
        <v>14</v>
      </c>
      <c r="C1" s="10"/>
      <c r="D1" s="11"/>
      <c r="E1" s="12"/>
      <c r="F1" s="13"/>
      <c r="G1" s="12"/>
      <c r="H1" s="14"/>
      <c r="I1" s="15"/>
      <c r="J1" s="16"/>
      <c r="K1" s="16"/>
      <c r="L1" s="17"/>
      <c r="M1" s="18" t="str">
        <f>IF(OR(COUNTA(J11:J17)&lt;&gt;COUNTIF(O11:O17,"&gt;0"),$L$7=""),"Das Preisblatt ist nicht vollständig ausgefüllt!","")</f>
        <v>Das Preisblatt ist nicht vollständig ausgefüllt!</v>
      </c>
      <c r="N1" s="19"/>
      <c r="O1" s="19"/>
      <c r="P1" s="20"/>
    </row>
    <row r="2" spans="1:16">
      <c r="A2" s="21" t="s">
        <v>15</v>
      </c>
      <c r="B2" s="22" t="str">
        <f>KUNDE</f>
        <v>Friedrich-Alexander-Universität Erlangen-Nürnberg</v>
      </c>
      <c r="C2" s="23"/>
      <c r="D2" s="14"/>
      <c r="E2" s="24"/>
      <c r="F2" s="116" t="s">
        <v>17</v>
      </c>
      <c r="G2" s="26">
        <f>DATUM</f>
        <v>0</v>
      </c>
      <c r="H2" s="27"/>
      <c r="I2" s="117"/>
      <c r="J2" s="118" t="s">
        <v>84</v>
      </c>
      <c r="K2" s="119" t="str">
        <f t="array" aca="1" ref="K2" ca="1">LEFT(MID(CELL( "dateiname",A1), FIND("]", CELL("dateiname", A1))+5, 255),1)</f>
        <v>1</v>
      </c>
      <c r="L2" s="120"/>
      <c r="M2" s="28" t="s">
        <v>18</v>
      </c>
      <c r="N2" s="29"/>
      <c r="O2" s="30"/>
      <c r="P2" s="31">
        <f>P18</f>
        <v>0</v>
      </c>
    </row>
    <row r="3" spans="1:16">
      <c r="A3" s="32"/>
      <c r="B3" s="121" t="s">
        <v>85</v>
      </c>
      <c r="E3" s="34"/>
      <c r="F3" s="35" t="s">
        <v>19</v>
      </c>
      <c r="G3" s="122">
        <f>COUNTA(J:J)-4</f>
        <v>3</v>
      </c>
      <c r="H3" s="37"/>
      <c r="I3" s="123"/>
      <c r="J3" s="124" t="s">
        <v>20</v>
      </c>
      <c r="K3" s="125" t="str">
        <f t="array" aca="1" ref="K3" ca="1">MID(CELL("dateiname",A1),FIND("]",CELL("dateiname",A1))+7,255)</f>
        <v xml:space="preserve">      UR (2)</v>
      </c>
      <c r="L3" s="126"/>
      <c r="M3" s="28" t="s">
        <v>21</v>
      </c>
      <c r="N3" s="29"/>
      <c r="O3" s="30"/>
      <c r="P3" s="38">
        <f>N18</f>
        <v>0</v>
      </c>
    </row>
    <row r="4" spans="1:16">
      <c r="A4" s="32"/>
      <c r="B4" s="127" t="s">
        <v>86</v>
      </c>
      <c r="E4" s="40"/>
      <c r="F4" s="25" t="s">
        <v>87</v>
      </c>
      <c r="G4" s="128">
        <f>MAX(J:J)</f>
        <v>0.04</v>
      </c>
      <c r="I4" s="41"/>
      <c r="J4" s="129" t="s">
        <v>22</v>
      </c>
      <c r="K4" s="130" t="s">
        <v>23</v>
      </c>
      <c r="L4" s="42"/>
      <c r="M4" s="28" t="s">
        <v>24</v>
      </c>
      <c r="N4" s="29"/>
      <c r="O4" s="43"/>
      <c r="P4" s="44">
        <f>L18</f>
        <v>0</v>
      </c>
    </row>
    <row r="5" spans="1:16">
      <c r="A5" s="45"/>
      <c r="B5" s="131" t="s">
        <v>88</v>
      </c>
      <c r="C5" s="47"/>
      <c r="D5" s="48"/>
      <c r="E5" s="49"/>
      <c r="F5" s="25" t="s">
        <v>89</v>
      </c>
      <c r="G5" s="128" t="e">
        <f ca="1">MAX(K:K)</f>
        <v>#REF!</v>
      </c>
      <c r="H5" s="355" t="str">
        <f>IF(M1="",IF(P4&gt;L8,"Die angebotene Durchschnittsleistung überschreitet die zulässige Obergrenze der Reinigungsleistung",""),"")</f>
        <v/>
      </c>
      <c r="I5" s="355"/>
      <c r="J5" s="355"/>
      <c r="K5" s="355"/>
      <c r="L5" s="356"/>
      <c r="M5" s="50" t="s">
        <v>25</v>
      </c>
      <c r="N5" s="50"/>
      <c r="O5" s="50"/>
      <c r="P5" s="51">
        <f>I18</f>
        <v>412.5</v>
      </c>
    </row>
    <row r="6" spans="1:16">
      <c r="A6" s="52"/>
      <c r="B6" s="53"/>
      <c r="E6" s="54"/>
      <c r="F6" s="132" t="s">
        <v>90</v>
      </c>
      <c r="G6" s="133">
        <f ca="1">IFERROR(P3/G5,0)</f>
        <v>0</v>
      </c>
      <c r="H6" s="357"/>
      <c r="I6" s="357"/>
      <c r="J6" s="357"/>
      <c r="K6" s="357"/>
      <c r="L6" s="358"/>
      <c r="M6" s="50" t="s">
        <v>26</v>
      </c>
      <c r="N6" s="50"/>
      <c r="O6" s="55"/>
      <c r="P6" s="51" t="e">
        <f>M18</f>
        <v>#REF!</v>
      </c>
    </row>
    <row r="7" spans="1:16" ht="15.75">
      <c r="A7" s="359" t="e">
        <f>IF(AND(ROUND(SUM(I11:I18)/2,2)=ROUND(I18,2),ROUND(SUM(M11:M18)/2,2)=ROUND(M18,2),ROUND(SUM(N11:N18)/2,2)=ROUND(N18,2),ROUND(SUM(P11:P18)/2,2)=ROUND(P18,2)),"","SUMMENFEHLER")</f>
        <v>#REF!</v>
      </c>
      <c r="B7" s="360"/>
      <c r="C7" s="360"/>
      <c r="D7" s="360"/>
      <c r="E7" s="56"/>
      <c r="F7" s="13"/>
      <c r="G7" s="12"/>
      <c r="H7" s="11"/>
      <c r="I7" s="57"/>
      <c r="J7" s="58"/>
      <c r="K7" s="59" t="s">
        <v>27</v>
      </c>
      <c r="L7" s="60">
        <v>22.95</v>
      </c>
      <c r="M7" s="50" t="s">
        <v>28</v>
      </c>
      <c r="N7" s="50"/>
      <c r="O7" s="50"/>
      <c r="P7" s="61">
        <f>IFERROR(P2/P6,0)</f>
        <v>0</v>
      </c>
    </row>
    <row r="8" spans="1:16" ht="15.75">
      <c r="A8" s="361"/>
      <c r="B8" s="362"/>
      <c r="C8" s="362"/>
      <c r="D8" s="362"/>
      <c r="E8" s="62"/>
      <c r="F8" s="13"/>
      <c r="G8" s="12"/>
      <c r="H8" s="11"/>
      <c r="I8" s="58"/>
      <c r="J8" s="58"/>
      <c r="K8" s="59" t="s">
        <v>29</v>
      </c>
      <c r="L8" s="63" t="e">
        <f>CEILING(P4,5)+Aufschlag</f>
        <v>#NAME?</v>
      </c>
      <c r="M8" s="50" t="s">
        <v>19</v>
      </c>
      <c r="N8" s="50"/>
      <c r="O8" s="50"/>
      <c r="P8" s="64">
        <f>COUNTA(J11:J17)</f>
        <v>3</v>
      </c>
    </row>
    <row r="9" spans="1:16" ht="25.5">
      <c r="A9" s="65" t="s">
        <v>30</v>
      </c>
      <c r="B9" s="66" t="s">
        <v>31</v>
      </c>
      <c r="C9" s="67" t="s">
        <v>32</v>
      </c>
      <c r="D9" s="68" t="s">
        <v>33</v>
      </c>
      <c r="E9" s="69" t="s">
        <v>34</v>
      </c>
      <c r="F9" s="69" t="s">
        <v>91</v>
      </c>
      <c r="G9" s="69" t="s">
        <v>36</v>
      </c>
      <c r="H9" s="70" t="s">
        <v>37</v>
      </c>
      <c r="I9" s="66" t="s">
        <v>38</v>
      </c>
      <c r="J9" s="66" t="s">
        <v>92</v>
      </c>
      <c r="K9" s="72" t="s">
        <v>40</v>
      </c>
      <c r="L9" s="72" t="s">
        <v>41</v>
      </c>
      <c r="M9" s="73" t="s">
        <v>42</v>
      </c>
      <c r="N9" s="74" t="s">
        <v>43</v>
      </c>
      <c r="O9" s="73" t="s">
        <v>44</v>
      </c>
      <c r="P9" s="75" t="s">
        <v>45</v>
      </c>
    </row>
    <row r="10" spans="1:16">
      <c r="A10" s="134"/>
      <c r="B10" s="134"/>
      <c r="C10" s="135"/>
      <c r="D10" s="136"/>
      <c r="E10" s="83"/>
      <c r="F10" s="83"/>
      <c r="G10" s="83"/>
      <c r="H10" s="137"/>
      <c r="I10" s="138"/>
      <c r="J10" s="138"/>
      <c r="K10" s="81"/>
      <c r="L10" s="81"/>
      <c r="M10" s="82"/>
      <c r="N10" s="83"/>
      <c r="O10" s="82"/>
      <c r="P10" s="84"/>
    </row>
    <row r="11" spans="1:16" s="85" customFormat="1" ht="24">
      <c r="A11" s="86">
        <v>1</v>
      </c>
      <c r="B11" s="88" t="s">
        <v>85</v>
      </c>
      <c r="C11" s="87" t="s">
        <v>93</v>
      </c>
      <c r="D11" s="87"/>
      <c r="E11" s="88" t="s">
        <v>94</v>
      </c>
      <c r="F11" s="88" t="s">
        <v>95</v>
      </c>
      <c r="G11" s="88" t="s">
        <v>96</v>
      </c>
      <c r="H11" s="89" t="s">
        <v>97</v>
      </c>
      <c r="I11" s="90">
        <v>300</v>
      </c>
      <c r="J11" s="139">
        <v>0.04</v>
      </c>
      <c r="K11" s="92" t="e">
        <f t="shared" ref="K11:K17" si="0">IF(J11&lt;&gt;"",VLOOKUP(J11,#REF!,MATCH($K$4,{"A";"S";"SV";"SH2";"SH3";"U";"K";"OGS";"WC";"F";"NBS";"FBS";"SPO";"J";"P1";"P2";"P3"},0)+1,FALSE),)</f>
        <v>#REF!</v>
      </c>
      <c r="L11" s="93" t="e">
        <f>IF(J11&gt;=VLOOKUP(H11,#REF!,4,FALSE),VLOOKUP(H11,#REF!,2,FALSE),VLOOKUP(H11,#REF!,3,FALSE))</f>
        <v>#REF!</v>
      </c>
      <c r="M11" s="94" t="e">
        <f t="shared" ref="M11:M17" si="1">I11*K11</f>
        <v>#REF!</v>
      </c>
      <c r="N11" s="94">
        <f t="shared" ref="N11:N17" si="2">IFERROR(M11/L11,0)</f>
        <v>0</v>
      </c>
      <c r="O11" s="95">
        <f t="shared" ref="O11:O17" si="3">IF(P11&gt;0,P11/K11,0)</f>
        <v>0</v>
      </c>
      <c r="P11" s="94">
        <f t="shared" ref="P11:P17" si="4">ROUND(N11*SVS_UR_1_3,2)</f>
        <v>0</v>
      </c>
    </row>
    <row r="12" spans="1:16" s="85" customFormat="1" ht="24">
      <c r="A12" s="86">
        <v>2</v>
      </c>
      <c r="B12" s="88" t="s">
        <v>85</v>
      </c>
      <c r="C12" s="87" t="s">
        <v>93</v>
      </c>
      <c r="D12" s="87"/>
      <c r="E12" s="88" t="s">
        <v>98</v>
      </c>
      <c r="F12" s="88" t="s">
        <v>81</v>
      </c>
      <c r="G12" s="88" t="s">
        <v>99</v>
      </c>
      <c r="H12" s="89" t="s">
        <v>12</v>
      </c>
      <c r="I12" s="90">
        <v>12.5</v>
      </c>
      <c r="J12" s="140"/>
      <c r="K12" s="92">
        <f t="shared" si="0"/>
        <v>0</v>
      </c>
      <c r="L12" s="93" t="e">
        <f>IF(J12&gt;=VLOOKUP(H12,#REF!,4,FALSE),VLOOKUP(H12,#REF!,2,FALSE),VLOOKUP(H12,#REF!,3,FALSE))</f>
        <v>#REF!</v>
      </c>
      <c r="M12" s="94">
        <f t="shared" si="1"/>
        <v>0</v>
      </c>
      <c r="N12" s="94">
        <f t="shared" si="2"/>
        <v>0</v>
      </c>
      <c r="O12" s="95">
        <f t="shared" si="3"/>
        <v>0</v>
      </c>
      <c r="P12" s="94">
        <f t="shared" si="4"/>
        <v>0</v>
      </c>
    </row>
    <row r="13" spans="1:16" s="85" customFormat="1" ht="24">
      <c r="A13" s="141">
        <v>3</v>
      </c>
      <c r="B13" s="88" t="s">
        <v>85</v>
      </c>
      <c r="C13" s="87" t="s">
        <v>93</v>
      </c>
      <c r="D13" s="87"/>
      <c r="E13" s="88" t="s">
        <v>100</v>
      </c>
      <c r="F13" s="88" t="s">
        <v>81</v>
      </c>
      <c r="G13" s="88" t="s">
        <v>99</v>
      </c>
      <c r="H13" s="89" t="s">
        <v>12</v>
      </c>
      <c r="I13" s="90">
        <v>12.5</v>
      </c>
      <c r="J13" s="142"/>
      <c r="K13" s="92">
        <f t="shared" si="0"/>
        <v>0</v>
      </c>
      <c r="L13" s="93" t="e">
        <f>IF(J13&gt;=VLOOKUP(H13,#REF!,4,FALSE),VLOOKUP(H13,#REF!,2,FALSE),VLOOKUP(H13,#REF!,3,FALSE))</f>
        <v>#REF!</v>
      </c>
      <c r="M13" s="94">
        <f t="shared" si="1"/>
        <v>0</v>
      </c>
      <c r="N13" s="94">
        <f t="shared" si="2"/>
        <v>0</v>
      </c>
      <c r="O13" s="95">
        <f t="shared" si="3"/>
        <v>0</v>
      </c>
      <c r="P13" s="94">
        <f t="shared" si="4"/>
        <v>0</v>
      </c>
    </row>
    <row r="14" spans="1:16" s="85" customFormat="1" ht="24">
      <c r="A14" s="86">
        <v>4</v>
      </c>
      <c r="B14" s="88" t="s">
        <v>85</v>
      </c>
      <c r="C14" s="87" t="s">
        <v>93</v>
      </c>
      <c r="D14" s="87"/>
      <c r="E14" s="88" t="s">
        <v>101</v>
      </c>
      <c r="F14" s="88" t="s">
        <v>81</v>
      </c>
      <c r="G14" s="88" t="s">
        <v>99</v>
      </c>
      <c r="H14" s="89" t="s">
        <v>12</v>
      </c>
      <c r="I14" s="90">
        <v>12.5</v>
      </c>
      <c r="J14" s="143"/>
      <c r="K14" s="92">
        <f t="shared" si="0"/>
        <v>0</v>
      </c>
      <c r="L14" s="93" t="e">
        <f>IF(J14&gt;=VLOOKUP(H14,#REF!,4,FALSE),VLOOKUP(H14,#REF!,2,FALSE),VLOOKUP(H14,#REF!,3,FALSE))</f>
        <v>#REF!</v>
      </c>
      <c r="M14" s="94">
        <f t="shared" si="1"/>
        <v>0</v>
      </c>
      <c r="N14" s="94">
        <f t="shared" si="2"/>
        <v>0</v>
      </c>
      <c r="O14" s="95">
        <f t="shared" si="3"/>
        <v>0</v>
      </c>
      <c r="P14" s="94">
        <f t="shared" si="4"/>
        <v>0</v>
      </c>
    </row>
    <row r="15" spans="1:16" s="85" customFormat="1" ht="24">
      <c r="A15" s="86">
        <v>5</v>
      </c>
      <c r="B15" s="88" t="s">
        <v>85</v>
      </c>
      <c r="C15" s="87" t="s">
        <v>102</v>
      </c>
      <c r="D15" s="87"/>
      <c r="E15" s="88" t="s">
        <v>103</v>
      </c>
      <c r="F15" s="88" t="s">
        <v>5</v>
      </c>
      <c r="G15" s="88" t="s">
        <v>104</v>
      </c>
      <c r="H15" s="89" t="s">
        <v>97</v>
      </c>
      <c r="I15" s="90">
        <v>12.5</v>
      </c>
      <c r="J15" s="139">
        <v>0.04</v>
      </c>
      <c r="K15" s="92" t="e">
        <f t="shared" si="0"/>
        <v>#REF!</v>
      </c>
      <c r="L15" s="93" t="e">
        <f>IF(J15&gt;=VLOOKUP(H15,#REF!,4,FALSE),VLOOKUP(H15,#REF!,2,FALSE),VLOOKUP(H15,#REF!,3,FALSE))</f>
        <v>#REF!</v>
      </c>
      <c r="M15" s="94" t="e">
        <f t="shared" si="1"/>
        <v>#REF!</v>
      </c>
      <c r="N15" s="94">
        <f t="shared" si="2"/>
        <v>0</v>
      </c>
      <c r="O15" s="95">
        <f t="shared" si="3"/>
        <v>0</v>
      </c>
      <c r="P15" s="94">
        <f t="shared" si="4"/>
        <v>0</v>
      </c>
    </row>
    <row r="16" spans="1:16" s="85" customFormat="1" ht="24">
      <c r="A16" s="141">
        <v>6</v>
      </c>
      <c r="B16" s="88" t="s">
        <v>85</v>
      </c>
      <c r="C16" s="87" t="s">
        <v>102</v>
      </c>
      <c r="D16" s="87"/>
      <c r="E16" s="88" t="s">
        <v>105</v>
      </c>
      <c r="F16" s="88" t="s">
        <v>95</v>
      </c>
      <c r="G16" s="88" t="s">
        <v>104</v>
      </c>
      <c r="H16" s="89" t="s">
        <v>106</v>
      </c>
      <c r="I16" s="90">
        <v>12.5</v>
      </c>
      <c r="J16" s="139">
        <v>0.04</v>
      </c>
      <c r="K16" s="92" t="e">
        <f t="shared" si="0"/>
        <v>#REF!</v>
      </c>
      <c r="L16" s="93" t="e">
        <f>IF(J16&gt;=VLOOKUP(H16,#REF!,4,FALSE),VLOOKUP(H16,#REF!,2,FALSE),VLOOKUP(H16,#REF!,3,FALSE))</f>
        <v>#REF!</v>
      </c>
      <c r="M16" s="94" t="e">
        <f t="shared" si="1"/>
        <v>#REF!</v>
      </c>
      <c r="N16" s="94">
        <f t="shared" si="2"/>
        <v>0</v>
      </c>
      <c r="O16" s="95">
        <f t="shared" si="3"/>
        <v>0</v>
      </c>
      <c r="P16" s="94">
        <f t="shared" si="4"/>
        <v>0</v>
      </c>
    </row>
    <row r="17" spans="1:16" s="85" customFormat="1" ht="24">
      <c r="A17" s="86">
        <v>7</v>
      </c>
      <c r="B17" s="88" t="s">
        <v>85</v>
      </c>
      <c r="C17" s="144" t="s">
        <v>107</v>
      </c>
      <c r="D17" s="87"/>
      <c r="E17" s="88" t="s">
        <v>108</v>
      </c>
      <c r="F17" s="88" t="s">
        <v>81</v>
      </c>
      <c r="G17" s="88" t="s">
        <v>104</v>
      </c>
      <c r="H17" s="89" t="s">
        <v>12</v>
      </c>
      <c r="I17" s="90">
        <v>50</v>
      </c>
      <c r="J17" s="142"/>
      <c r="K17" s="92">
        <f t="shared" si="0"/>
        <v>0</v>
      </c>
      <c r="L17" s="93" t="e">
        <f>IF(J17&gt;=VLOOKUP(H17,#REF!,4,FALSE),VLOOKUP(H17,#REF!,2,FALSE),VLOOKUP(H17,#REF!,3,FALSE))</f>
        <v>#REF!</v>
      </c>
      <c r="M17" s="94">
        <f t="shared" si="1"/>
        <v>0</v>
      </c>
      <c r="N17" s="94">
        <f t="shared" si="2"/>
        <v>0</v>
      </c>
      <c r="O17" s="95">
        <f t="shared" si="3"/>
        <v>0</v>
      </c>
      <c r="P17" s="94">
        <f t="shared" si="4"/>
        <v>0</v>
      </c>
    </row>
    <row r="18" spans="1:16" s="85" customFormat="1">
      <c r="A18" s="96" t="s">
        <v>66</v>
      </c>
      <c r="B18" s="97" t="s">
        <v>67</v>
      </c>
      <c r="C18" s="98"/>
      <c r="D18" s="99"/>
      <c r="E18" s="100"/>
      <c r="F18" s="100"/>
      <c r="G18" s="101"/>
      <c r="H18" s="102"/>
      <c r="I18" s="103">
        <f>SUM(I11:I17)</f>
        <v>412.5</v>
      </c>
      <c r="J18" s="104"/>
      <c r="K18" s="104"/>
      <c r="L18" s="105">
        <f>IFERROR(M18/N18,0)</f>
        <v>0</v>
      </c>
      <c r="M18" s="103" t="e">
        <f>SUM(M11:M17)</f>
        <v>#REF!</v>
      </c>
      <c r="N18" s="103">
        <f>SUM(N11:N17)</f>
        <v>0</v>
      </c>
      <c r="O18" s="106"/>
      <c r="P18" s="103">
        <f>SUM(P11:P17)</f>
        <v>0</v>
      </c>
    </row>
    <row r="19" spans="1:16" ht="10.5" customHeight="1">
      <c r="M19" s="5"/>
    </row>
    <row r="20" spans="1:16">
      <c r="A20" s="107" t="s">
        <v>68</v>
      </c>
      <c r="B20" s="107"/>
      <c r="C20" s="108"/>
      <c r="D20" s="109"/>
      <c r="E20" s="109"/>
      <c r="F20" s="109"/>
      <c r="G20" s="110"/>
      <c r="H20" s="111"/>
      <c r="I20" s="112"/>
      <c r="J20" s="112"/>
      <c r="K20" s="112"/>
      <c r="L20" s="112"/>
      <c r="M20" s="112"/>
      <c r="N20" s="112"/>
      <c r="O20" s="112"/>
      <c r="P20" s="112"/>
    </row>
    <row r="21" spans="1:16" ht="6" customHeight="1">
      <c r="A21" s="107"/>
      <c r="B21" s="107"/>
      <c r="C21" s="108"/>
      <c r="D21" s="109"/>
      <c r="E21" s="109"/>
      <c r="F21" s="109"/>
      <c r="G21" s="110"/>
      <c r="H21" s="111"/>
      <c r="I21" s="112"/>
      <c r="J21" s="112"/>
      <c r="K21" s="112"/>
      <c r="L21" s="112"/>
      <c r="M21" s="112"/>
      <c r="N21" s="112"/>
      <c r="O21" s="112"/>
      <c r="P21" s="112"/>
    </row>
    <row r="22" spans="1:16">
      <c r="A22" s="1" t="s">
        <v>69</v>
      </c>
      <c r="B22" s="1" t="s">
        <v>70</v>
      </c>
      <c r="D22" s="3" t="s">
        <v>71</v>
      </c>
      <c r="E22" s="113" t="s">
        <v>72</v>
      </c>
      <c r="F22" s="113" t="s">
        <v>72</v>
      </c>
      <c r="K22" s="5"/>
      <c r="L22" s="5"/>
      <c r="M22" s="5"/>
      <c r="N22" s="5"/>
      <c r="O22" s="5"/>
      <c r="P22" s="5"/>
    </row>
    <row r="23" spans="1:16">
      <c r="A23" s="1" t="s">
        <v>33</v>
      </c>
      <c r="B23" s="1" t="s">
        <v>73</v>
      </c>
      <c r="D23" s="3" t="s">
        <v>74</v>
      </c>
      <c r="E23" s="113" t="s">
        <v>75</v>
      </c>
      <c r="F23" s="113" t="s">
        <v>75</v>
      </c>
      <c r="K23" s="5"/>
      <c r="L23" s="5"/>
      <c r="M23" s="5"/>
      <c r="N23" s="5"/>
      <c r="O23" s="5"/>
      <c r="P23" s="5"/>
    </row>
    <row r="24" spans="1:16">
      <c r="A24" s="1" t="s">
        <v>76</v>
      </c>
      <c r="B24" s="1" t="s">
        <v>77</v>
      </c>
      <c r="D24" s="109" t="s">
        <v>78</v>
      </c>
      <c r="E24" s="114" t="s">
        <v>79</v>
      </c>
      <c r="F24" s="114" t="s">
        <v>79</v>
      </c>
      <c r="K24" s="5"/>
      <c r="L24" s="5"/>
      <c r="M24" s="5"/>
      <c r="N24" s="5"/>
      <c r="O24" s="5"/>
      <c r="P24" s="5"/>
    </row>
    <row r="25" spans="1:16">
      <c r="A25" s="1" t="s">
        <v>80</v>
      </c>
      <c r="B25" s="1" t="s">
        <v>81</v>
      </c>
      <c r="D25" s="115" t="s">
        <v>82</v>
      </c>
      <c r="E25" s="4" t="s">
        <v>83</v>
      </c>
      <c r="F25" s="4" t="s">
        <v>83</v>
      </c>
      <c r="K25" s="5"/>
      <c r="L25" s="5"/>
      <c r="M25" s="5"/>
      <c r="N25" s="5"/>
      <c r="O25" s="5"/>
      <c r="P25" s="5"/>
    </row>
    <row r="26" spans="1:16">
      <c r="K26" s="5"/>
      <c r="L26" s="5"/>
      <c r="M26" s="5"/>
      <c r="N26" s="5"/>
      <c r="O26" s="5"/>
      <c r="P26" s="5"/>
    </row>
    <row r="27" spans="1:16">
      <c r="A27" s="4"/>
      <c r="B27" s="4"/>
      <c r="C27" s="4"/>
      <c r="D27" s="4"/>
      <c r="K27" s="5"/>
      <c r="L27" s="5"/>
      <c r="M27" s="5"/>
      <c r="N27" s="5"/>
      <c r="O27" s="5"/>
      <c r="P27" s="5"/>
    </row>
  </sheetData>
  <sheetProtection algorithmName="SHA-512" hashValue="l1yMmfdpXyDx5gfHdML1xm1nnILosg2QDfd8j9Yzg/JNEJ/SjnmM0SrwwI79xgMiduWPbXSqdbQIF+qDUpd50Q==" saltValue="g+cbDG7RphjyAg6Pfg+MfA==" spinCount="100000" sheet="1" objects="1" scenarios="1" formatColumns="0" formatRows="0" autoFilter="0"/>
  <autoFilter ref="A9:P18" xr:uid="{00000000-0009-0000-0000-000004000000}"/>
  <mergeCells count="2">
    <mergeCell ref="H5:L6"/>
    <mergeCell ref="A7:D8"/>
  </mergeCells>
  <conditionalFormatting sqref="A7">
    <cfRule type="expression" dxfId="12" priority="3">
      <formula>A7&lt;&gt;""</formula>
    </cfRule>
  </conditionalFormatting>
  <conditionalFormatting sqref="H5:L6">
    <cfRule type="expression" dxfId="11" priority="1">
      <formula>$H$5&lt;&gt;""</formula>
    </cfRule>
  </conditionalFormatting>
  <conditionalFormatting sqref="M1:P1">
    <cfRule type="expression" dxfId="10" priority="2">
      <formula>$M$1&lt;&gt;""</formula>
    </cfRule>
  </conditionalFormatting>
  <pageMargins left="0.70866141732283472" right="0.70866141732283472" top="0.78740157480314954" bottom="0.78740157480314954" header="0" footer="0.31496062992125984"/>
  <pageSetup paperSize="9" scale="53" fitToHeight="0" orientation="portrait"/>
  <headerFooter>
    <oddFooter>&amp;LPreisblätter&amp;C&amp;A&amp;R&amp;P -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2"/>
    <pageSetUpPr fitToPage="1"/>
  </sheetPr>
  <dimension ref="A1:P322"/>
  <sheetViews>
    <sheetView zoomScale="85" workbookViewId="0">
      <pane ySplit="9" topLeftCell="A10" activePane="bottomLeft" state="frozen"/>
      <selection activeCell="I19" sqref="I19"/>
      <selection pane="bottomLeft"/>
    </sheetView>
  </sheetViews>
  <sheetFormatPr baseColWidth="10" defaultColWidth="11.42578125" defaultRowHeight="12.75"/>
  <cols>
    <col min="1" max="1" width="6.140625" style="1" customWidth="1"/>
    <col min="2" max="2" width="14.85546875" style="1" customWidth="1"/>
    <col min="3" max="3" width="14.28515625" style="2" customWidth="1"/>
    <col min="4" max="4" width="19.85546875" style="3" customWidth="1"/>
    <col min="5" max="6" width="21.140625" style="4" customWidth="1"/>
    <col min="7" max="7" width="12.7109375" style="4" bestFit="1" customWidth="1"/>
    <col min="8" max="8" width="5.140625" style="3" bestFit="1" customWidth="1"/>
    <col min="9" max="9" width="10.42578125" style="5" bestFit="1" customWidth="1"/>
    <col min="10" max="10" width="10" style="5" customWidth="1"/>
    <col min="11" max="11" width="10" style="6" bestFit="1" customWidth="1"/>
    <col min="12" max="12" width="11.5703125" style="6" bestFit="1" customWidth="1"/>
    <col min="13" max="13" width="12.5703125" style="4" customWidth="1"/>
    <col min="14" max="14" width="10.42578125" style="4" customWidth="1"/>
    <col min="15" max="15" width="8.42578125" style="4" customWidth="1"/>
    <col min="16" max="16" width="15.5703125" style="7" customWidth="1"/>
  </cols>
  <sheetData>
    <row r="1" spans="1:16">
      <c r="A1" s="8" t="s">
        <v>13</v>
      </c>
      <c r="B1" s="9" t="s">
        <v>14</v>
      </c>
      <c r="C1" s="10"/>
      <c r="D1" s="11"/>
      <c r="E1" s="12"/>
      <c r="F1" s="13"/>
      <c r="G1" s="12"/>
      <c r="H1" s="14"/>
      <c r="I1" s="15"/>
      <c r="J1" s="16"/>
      <c r="K1" s="16"/>
      <c r="L1" s="17"/>
      <c r="M1" s="18" t="str">
        <f>IF(OR(COUNTA(J11:J312)&lt;&gt;COUNTIF(O11:O312,"&gt;0"),$L$7=""),"Das Preisblatt ist nicht vollständig ausgefüllt!","")</f>
        <v>Das Preisblatt ist nicht vollständig ausgefüllt!</v>
      </c>
      <c r="N1" s="19"/>
      <c r="O1" s="19"/>
      <c r="P1" s="20"/>
    </row>
    <row r="2" spans="1:16">
      <c r="A2" s="21" t="s">
        <v>15</v>
      </c>
      <c r="B2" s="22" t="str">
        <f>KUNDE</f>
        <v>Friedrich-Alexander-Universität Erlangen-Nürnberg</v>
      </c>
      <c r="C2" s="23"/>
      <c r="D2" s="14"/>
      <c r="E2" s="24"/>
      <c r="F2" s="25" t="s">
        <v>17</v>
      </c>
      <c r="G2" s="26">
        <v>45201</v>
      </c>
      <c r="H2" s="27"/>
      <c r="I2" s="117"/>
      <c r="J2" s="118" t="s">
        <v>84</v>
      </c>
      <c r="K2" s="119" t="str">
        <f t="array" aca="1" ref="K2" ca="1">LEFT(MID(CELL( "dateiname",A1), FIND("]", CELL("dateiname", A1))+5, 255),1)</f>
        <v>1</v>
      </c>
      <c r="L2" s="120"/>
      <c r="M2" s="28" t="s">
        <v>18</v>
      </c>
      <c r="N2" s="29"/>
      <c r="O2" s="30"/>
      <c r="P2" s="31">
        <f>P313</f>
        <v>0</v>
      </c>
    </row>
    <row r="3" spans="1:16">
      <c r="A3" s="32"/>
      <c r="B3" s="121"/>
      <c r="E3" s="34"/>
      <c r="F3" s="35" t="s">
        <v>19</v>
      </c>
      <c r="G3" s="36">
        <f>COUNTA(J:J)-4</f>
        <v>77</v>
      </c>
      <c r="H3" s="37"/>
      <c r="I3" s="123"/>
      <c r="J3" s="124" t="s">
        <v>20</v>
      </c>
      <c r="K3" s="125" t="str">
        <f t="array" aca="1" ref="K3" ca="1">MID(CELL("dateiname",A1),FIND("]",CELL("dateiname",A1))+7,255)</f>
        <v xml:space="preserve">   1 UR</v>
      </c>
      <c r="L3" s="126"/>
      <c r="M3" s="28" t="s">
        <v>21</v>
      </c>
      <c r="N3" s="29"/>
      <c r="O3" s="30"/>
      <c r="P3" s="38">
        <f>N313</f>
        <v>0</v>
      </c>
    </row>
    <row r="4" spans="1:16">
      <c r="A4" s="32"/>
      <c r="B4" s="127"/>
      <c r="E4" s="40"/>
      <c r="F4" s="25" t="s">
        <v>87</v>
      </c>
      <c r="G4" s="128">
        <f>MAX(J:J)</f>
        <v>5</v>
      </c>
      <c r="I4" s="41"/>
      <c r="J4" s="129" t="s">
        <v>22</v>
      </c>
      <c r="K4" s="130" t="s">
        <v>23</v>
      </c>
      <c r="L4" s="42" t="s">
        <v>23</v>
      </c>
      <c r="M4" s="28" t="s">
        <v>24</v>
      </c>
      <c r="N4" s="29"/>
      <c r="O4" s="43"/>
      <c r="P4" s="44">
        <f>L313</f>
        <v>0</v>
      </c>
    </row>
    <row r="5" spans="1:16">
      <c r="A5" s="45"/>
      <c r="B5" s="131"/>
      <c r="C5" s="47"/>
      <c r="D5" s="48"/>
      <c r="E5" s="49"/>
      <c r="F5" s="25" t="s">
        <v>89</v>
      </c>
      <c r="G5" s="128">
        <f ca="1">MAX(K:K)</f>
        <v>0</v>
      </c>
      <c r="H5" s="355" t="str">
        <f>IF(M1="",IF(P4&gt;L8,"Die angebotene Durchschnittsleistung überschreitet die zulässige Obergrenze der Reinigungsleistung",""),"")</f>
        <v/>
      </c>
      <c r="I5" s="355"/>
      <c r="J5" s="355"/>
      <c r="K5" s="355"/>
      <c r="L5" s="356"/>
      <c r="M5" s="50" t="s">
        <v>25</v>
      </c>
      <c r="N5" s="50"/>
      <c r="O5" s="50"/>
      <c r="P5" s="51">
        <f>I313</f>
        <v>3143.8345641025635</v>
      </c>
    </row>
    <row r="6" spans="1:16">
      <c r="A6" s="52"/>
      <c r="B6" s="53"/>
      <c r="E6" s="54"/>
      <c r="F6" s="132" t="s">
        <v>90</v>
      </c>
      <c r="G6" s="133">
        <f ca="1">IFERROR(P3/G5,0)</f>
        <v>0</v>
      </c>
      <c r="H6" s="357"/>
      <c r="I6" s="357"/>
      <c r="J6" s="357"/>
      <c r="K6" s="357"/>
      <c r="L6" s="358"/>
      <c r="M6" s="50" t="s">
        <v>26</v>
      </c>
      <c r="N6" s="50"/>
      <c r="O6" s="55"/>
      <c r="P6" s="51">
        <f>M313</f>
        <v>0</v>
      </c>
    </row>
    <row r="7" spans="1:16" ht="15.75">
      <c r="A7" s="359" t="str">
        <f>IF(AND(ROUND(SUM(I11:I313)/3,2)=ROUND(I313,2),ROUND(SUM(M11:M313)/3,2)=ROUND(M313,2),ROUND(SUM(N11:N313)/3,2)=ROUND(N313,2),ROUND(SUM(P11:P313)/3,2)=ROUND(P313,2)),"","SUMMENFEHLER")</f>
        <v/>
      </c>
      <c r="B7" s="360"/>
      <c r="C7" s="360"/>
      <c r="D7" s="360"/>
      <c r="E7" s="56"/>
      <c r="F7" s="13"/>
      <c r="G7" s="12"/>
      <c r="H7" s="11"/>
      <c r="I7" s="57"/>
      <c r="J7" s="58"/>
      <c r="K7" s="59" t="s">
        <v>27</v>
      </c>
      <c r="L7" s="60">
        <v>22.95</v>
      </c>
      <c r="M7" s="50" t="s">
        <v>28</v>
      </c>
      <c r="N7" s="50"/>
      <c r="O7" s="50"/>
      <c r="P7" s="61">
        <f>IFERROR(P2/P6,0)</f>
        <v>0</v>
      </c>
    </row>
    <row r="8" spans="1:16" ht="15.75">
      <c r="A8" s="361"/>
      <c r="B8" s="362"/>
      <c r="C8" s="362"/>
      <c r="D8" s="362"/>
      <c r="E8" s="62"/>
      <c r="F8" s="13"/>
      <c r="G8" s="12"/>
      <c r="H8" s="11"/>
      <c r="I8" s="58"/>
      <c r="J8" s="58"/>
      <c r="K8" s="59" t="s">
        <v>29</v>
      </c>
      <c r="L8" s="63" t="e">
        <f>CEILING(P4,5)+Aufschlag</f>
        <v>#NAME?</v>
      </c>
      <c r="M8" s="50" t="s">
        <v>19</v>
      </c>
      <c r="N8" s="50"/>
      <c r="O8" s="50"/>
      <c r="P8" s="64">
        <f>COUNTA(K11:K312)</f>
        <v>295</v>
      </c>
    </row>
    <row r="9" spans="1:16" ht="25.5">
      <c r="A9" s="65" t="s">
        <v>30</v>
      </c>
      <c r="B9" s="66" t="s">
        <v>31</v>
      </c>
      <c r="C9" s="67" t="s">
        <v>32</v>
      </c>
      <c r="D9" s="68" t="s">
        <v>33</v>
      </c>
      <c r="E9" s="69" t="s">
        <v>34</v>
      </c>
      <c r="F9" s="69" t="s">
        <v>91</v>
      </c>
      <c r="G9" s="69" t="s">
        <v>36</v>
      </c>
      <c r="H9" s="70" t="s">
        <v>37</v>
      </c>
      <c r="I9" s="66" t="s">
        <v>38</v>
      </c>
      <c r="J9" s="66" t="s">
        <v>92</v>
      </c>
      <c r="K9" s="72" t="s">
        <v>40</v>
      </c>
      <c r="L9" s="72" t="s">
        <v>41</v>
      </c>
      <c r="M9" s="73" t="s">
        <v>42</v>
      </c>
      <c r="N9" s="74" t="s">
        <v>43</v>
      </c>
      <c r="O9" s="73" t="s">
        <v>44</v>
      </c>
      <c r="P9" s="75" t="s">
        <v>45</v>
      </c>
    </row>
    <row r="10" spans="1:16">
      <c r="A10" s="145"/>
      <c r="B10" s="146"/>
      <c r="C10" s="77"/>
      <c r="D10" s="77"/>
      <c r="E10" s="78"/>
      <c r="F10" s="78"/>
      <c r="G10" s="78"/>
      <c r="H10" s="79"/>
      <c r="I10" s="80"/>
      <c r="J10" s="76"/>
      <c r="K10" s="81"/>
      <c r="L10" s="81"/>
      <c r="M10" s="82"/>
      <c r="N10" s="83"/>
      <c r="O10" s="82"/>
      <c r="P10" s="84"/>
    </row>
    <row r="11" spans="1:16" s="85" customFormat="1">
      <c r="A11" s="86">
        <v>1</v>
      </c>
      <c r="B11" s="88"/>
      <c r="C11" s="87"/>
      <c r="D11" s="87"/>
      <c r="E11" s="88"/>
      <c r="F11" s="88"/>
      <c r="G11" s="88"/>
      <c r="H11" s="89"/>
      <c r="I11" s="90"/>
      <c r="J11" s="139"/>
      <c r="K11" s="92">
        <f t="shared" ref="K11:K74" si="0">IF(J11&lt;&gt;"",VLOOKUP(J11,#REF!,MATCH($K$4,{"A";"S";"SV";"SH2";"SH3";"U";"K";"OGS";"WC";"F";"NBS";"FBS";"SPO";"J";"P1";"P2";"P3"},0)+1,FALSE),)</f>
        <v>0</v>
      </c>
      <c r="L11" s="93" t="e">
        <f>IF(J11&gt;=VLOOKUP(H11,#REF!,4,FALSE),VLOOKUP(H11,#REF!,2,FALSE),VLOOKUP(H11,#REF!,3,FALSE))</f>
        <v>#REF!</v>
      </c>
      <c r="M11" s="94">
        <f t="shared" ref="M11:M74" si="1">I11*K11</f>
        <v>0</v>
      </c>
      <c r="N11" s="94">
        <f t="shared" ref="N11:N74" si="2">IFERROR(M11/L11,0)</f>
        <v>0</v>
      </c>
      <c r="O11" s="95">
        <f t="shared" ref="O11:O74" si="3">IF(P11&gt;0,P11/K11,0)</f>
        <v>0</v>
      </c>
      <c r="P11" s="94">
        <f t="shared" ref="P11:P74" si="4">ROUND(N11*SVS_UR_1_1,2)</f>
        <v>0</v>
      </c>
    </row>
    <row r="12" spans="1:16" s="85" customFormat="1">
      <c r="A12" s="86">
        <v>2</v>
      </c>
      <c r="B12" s="88"/>
      <c r="C12" s="87"/>
      <c r="D12" s="87"/>
      <c r="E12" s="88"/>
      <c r="F12" s="88"/>
      <c r="G12" s="88"/>
      <c r="H12" s="89"/>
      <c r="I12" s="90"/>
      <c r="J12" s="139"/>
      <c r="K12" s="92">
        <f t="shared" si="0"/>
        <v>0</v>
      </c>
      <c r="L12" s="93" t="e">
        <f>IF(J12&gt;=VLOOKUP(H12,#REF!,4,FALSE),VLOOKUP(H12,#REF!,2,FALSE),VLOOKUP(H12,#REF!,3,FALSE))</f>
        <v>#REF!</v>
      </c>
      <c r="M12" s="94">
        <f t="shared" si="1"/>
        <v>0</v>
      </c>
      <c r="N12" s="94">
        <f t="shared" si="2"/>
        <v>0</v>
      </c>
      <c r="O12" s="95">
        <f t="shared" si="3"/>
        <v>0</v>
      </c>
      <c r="P12" s="94">
        <f t="shared" si="4"/>
        <v>0</v>
      </c>
    </row>
    <row r="13" spans="1:16" s="85" customFormat="1">
      <c r="A13" s="86">
        <v>3</v>
      </c>
      <c r="B13" s="88"/>
      <c r="C13" s="87"/>
      <c r="D13" s="87"/>
      <c r="E13" s="88"/>
      <c r="F13" s="88"/>
      <c r="G13" s="88"/>
      <c r="H13" s="89"/>
      <c r="I13" s="90"/>
      <c r="J13" s="139"/>
      <c r="K13" s="92">
        <f t="shared" si="0"/>
        <v>0</v>
      </c>
      <c r="L13" s="93" t="e">
        <f>IF(J13&gt;=VLOOKUP(H13,#REF!,4,FALSE),VLOOKUP(H13,#REF!,2,FALSE),VLOOKUP(H13,#REF!,3,FALSE))</f>
        <v>#REF!</v>
      </c>
      <c r="M13" s="94">
        <f t="shared" si="1"/>
        <v>0</v>
      </c>
      <c r="N13" s="94">
        <f t="shared" si="2"/>
        <v>0</v>
      </c>
      <c r="O13" s="95">
        <f t="shared" si="3"/>
        <v>0</v>
      </c>
      <c r="P13" s="94">
        <f t="shared" si="4"/>
        <v>0</v>
      </c>
    </row>
    <row r="14" spans="1:16" s="85" customFormat="1">
      <c r="A14" s="86">
        <v>4</v>
      </c>
      <c r="B14" s="88"/>
      <c r="C14" s="87"/>
      <c r="D14" s="87"/>
      <c r="E14" s="88"/>
      <c r="F14" s="88"/>
      <c r="G14" s="88"/>
      <c r="H14" s="89"/>
      <c r="I14" s="90"/>
      <c r="J14" s="139"/>
      <c r="K14" s="92">
        <f t="shared" si="0"/>
        <v>0</v>
      </c>
      <c r="L14" s="93" t="e">
        <f>IF(J14&gt;=VLOOKUP(H14,#REF!,4,FALSE),VLOOKUP(H14,#REF!,2,FALSE),VLOOKUP(H14,#REF!,3,FALSE))</f>
        <v>#REF!</v>
      </c>
      <c r="M14" s="94">
        <f t="shared" si="1"/>
        <v>0</v>
      </c>
      <c r="N14" s="94">
        <f t="shared" si="2"/>
        <v>0</v>
      </c>
      <c r="O14" s="95">
        <f t="shared" si="3"/>
        <v>0</v>
      </c>
      <c r="P14" s="94">
        <f t="shared" si="4"/>
        <v>0</v>
      </c>
    </row>
    <row r="15" spans="1:16" s="85" customFormat="1">
      <c r="A15" s="86">
        <v>5</v>
      </c>
      <c r="B15" s="88"/>
      <c r="C15" s="87"/>
      <c r="D15" s="87"/>
      <c r="E15" s="88"/>
      <c r="F15" s="88"/>
      <c r="G15" s="88"/>
      <c r="H15" s="89"/>
      <c r="I15" s="90"/>
      <c r="J15" s="139"/>
      <c r="K15" s="92">
        <f t="shared" si="0"/>
        <v>0</v>
      </c>
      <c r="L15" s="93" t="e">
        <f>IF(J15&gt;=VLOOKUP(H15,#REF!,4,FALSE),VLOOKUP(H15,#REF!,2,FALSE),VLOOKUP(H15,#REF!,3,FALSE))</f>
        <v>#REF!</v>
      </c>
      <c r="M15" s="94">
        <f t="shared" si="1"/>
        <v>0</v>
      </c>
      <c r="N15" s="94">
        <f t="shared" si="2"/>
        <v>0</v>
      </c>
      <c r="O15" s="95">
        <f t="shared" si="3"/>
        <v>0</v>
      </c>
      <c r="P15" s="94">
        <f t="shared" si="4"/>
        <v>0</v>
      </c>
    </row>
    <row r="16" spans="1:16" s="85" customFormat="1">
      <c r="A16" s="86">
        <v>6</v>
      </c>
      <c r="B16" s="88"/>
      <c r="C16" s="87"/>
      <c r="D16" s="87"/>
      <c r="E16" s="88"/>
      <c r="F16" s="88"/>
      <c r="G16" s="88"/>
      <c r="H16" s="89"/>
      <c r="I16" s="90"/>
      <c r="J16" s="139"/>
      <c r="K16" s="92">
        <f t="shared" si="0"/>
        <v>0</v>
      </c>
      <c r="L16" s="93" t="e">
        <f>IF(J16&gt;=VLOOKUP(H16,#REF!,4,FALSE),VLOOKUP(H16,#REF!,2,FALSE),VLOOKUP(H16,#REF!,3,FALSE))</f>
        <v>#REF!</v>
      </c>
      <c r="M16" s="94">
        <f t="shared" si="1"/>
        <v>0</v>
      </c>
      <c r="N16" s="94">
        <f t="shared" si="2"/>
        <v>0</v>
      </c>
      <c r="O16" s="95">
        <f t="shared" si="3"/>
        <v>0</v>
      </c>
      <c r="P16" s="94">
        <f t="shared" si="4"/>
        <v>0</v>
      </c>
    </row>
    <row r="17" spans="1:16" s="85" customFormat="1">
      <c r="A17" s="86">
        <v>7</v>
      </c>
      <c r="B17" s="88"/>
      <c r="C17" s="87"/>
      <c r="D17" s="87"/>
      <c r="E17" s="88"/>
      <c r="F17" s="88"/>
      <c r="G17" s="88"/>
      <c r="H17" s="89"/>
      <c r="I17" s="90"/>
      <c r="J17" s="139"/>
      <c r="K17" s="92">
        <f t="shared" si="0"/>
        <v>0</v>
      </c>
      <c r="L17" s="93" t="e">
        <f>IF(J17&gt;=VLOOKUP(H17,#REF!,4,FALSE),VLOOKUP(H17,#REF!,2,FALSE),VLOOKUP(H17,#REF!,3,FALSE))</f>
        <v>#REF!</v>
      </c>
      <c r="M17" s="94">
        <f t="shared" si="1"/>
        <v>0</v>
      </c>
      <c r="N17" s="94">
        <f t="shared" si="2"/>
        <v>0</v>
      </c>
      <c r="O17" s="95">
        <f t="shared" si="3"/>
        <v>0</v>
      </c>
      <c r="P17" s="94">
        <f t="shared" si="4"/>
        <v>0</v>
      </c>
    </row>
    <row r="18" spans="1:16" s="85" customFormat="1">
      <c r="A18" s="86">
        <v>8</v>
      </c>
      <c r="B18" s="88"/>
      <c r="C18" s="87"/>
      <c r="D18" s="87"/>
      <c r="E18" s="88"/>
      <c r="F18" s="88"/>
      <c r="G18" s="88"/>
      <c r="H18" s="89"/>
      <c r="I18" s="90"/>
      <c r="J18" s="139"/>
      <c r="K18" s="92">
        <f t="shared" si="0"/>
        <v>0</v>
      </c>
      <c r="L18" s="93" t="e">
        <f>IF(J18&gt;=VLOOKUP(H18,#REF!,4,FALSE),VLOOKUP(H18,#REF!,2,FALSE),VLOOKUP(H18,#REF!,3,FALSE))</f>
        <v>#REF!</v>
      </c>
      <c r="M18" s="94">
        <f t="shared" si="1"/>
        <v>0</v>
      </c>
      <c r="N18" s="94">
        <f t="shared" si="2"/>
        <v>0</v>
      </c>
      <c r="O18" s="95">
        <f t="shared" si="3"/>
        <v>0</v>
      </c>
      <c r="P18" s="94">
        <f t="shared" si="4"/>
        <v>0</v>
      </c>
    </row>
    <row r="19" spans="1:16" s="85" customFormat="1">
      <c r="A19" s="86">
        <v>9</v>
      </c>
      <c r="B19" s="88"/>
      <c r="C19" s="87"/>
      <c r="D19" s="87"/>
      <c r="E19" s="88"/>
      <c r="F19" s="88"/>
      <c r="G19" s="88"/>
      <c r="H19" s="89"/>
      <c r="I19" s="90"/>
      <c r="J19" s="139"/>
      <c r="K19" s="92">
        <f t="shared" si="0"/>
        <v>0</v>
      </c>
      <c r="L19" s="93" t="e">
        <f>IF(J19&gt;=VLOOKUP(H19,#REF!,4,FALSE),VLOOKUP(H19,#REF!,2,FALSE),VLOOKUP(H19,#REF!,3,FALSE))</f>
        <v>#REF!</v>
      </c>
      <c r="M19" s="94">
        <f t="shared" si="1"/>
        <v>0</v>
      </c>
      <c r="N19" s="94">
        <f t="shared" si="2"/>
        <v>0</v>
      </c>
      <c r="O19" s="95">
        <f t="shared" si="3"/>
        <v>0</v>
      </c>
      <c r="P19" s="94">
        <f t="shared" si="4"/>
        <v>0</v>
      </c>
    </row>
    <row r="20" spans="1:16" s="85" customFormat="1">
      <c r="A20" s="86">
        <v>10</v>
      </c>
      <c r="B20" s="88"/>
      <c r="C20" s="87"/>
      <c r="D20" s="87"/>
      <c r="E20" s="88"/>
      <c r="F20" s="88"/>
      <c r="G20" s="88"/>
      <c r="H20" s="89"/>
      <c r="I20" s="90"/>
      <c r="J20" s="139"/>
      <c r="K20" s="92">
        <f t="shared" si="0"/>
        <v>0</v>
      </c>
      <c r="L20" s="93" t="e">
        <f>IF(J20&gt;=VLOOKUP(H20,#REF!,4,FALSE),VLOOKUP(H20,#REF!,2,FALSE),VLOOKUP(H20,#REF!,3,FALSE))</f>
        <v>#REF!</v>
      </c>
      <c r="M20" s="94">
        <f t="shared" si="1"/>
        <v>0</v>
      </c>
      <c r="N20" s="94">
        <f t="shared" si="2"/>
        <v>0</v>
      </c>
      <c r="O20" s="95">
        <f t="shared" si="3"/>
        <v>0</v>
      </c>
      <c r="P20" s="94">
        <f t="shared" si="4"/>
        <v>0</v>
      </c>
    </row>
    <row r="21" spans="1:16" s="85" customFormat="1">
      <c r="A21" s="86">
        <v>11</v>
      </c>
      <c r="B21" s="88"/>
      <c r="C21" s="87"/>
      <c r="D21" s="87"/>
      <c r="E21" s="88"/>
      <c r="F21" s="88"/>
      <c r="G21" s="88"/>
      <c r="H21" s="89"/>
      <c r="I21" s="90"/>
      <c r="J21" s="139"/>
      <c r="K21" s="92">
        <f t="shared" si="0"/>
        <v>0</v>
      </c>
      <c r="L21" s="93" t="e">
        <f>IF(J21&gt;=VLOOKUP(H21,#REF!,4,FALSE),VLOOKUP(H21,#REF!,2,FALSE),VLOOKUP(H21,#REF!,3,FALSE))</f>
        <v>#REF!</v>
      </c>
      <c r="M21" s="94">
        <f t="shared" si="1"/>
        <v>0</v>
      </c>
      <c r="N21" s="94">
        <f t="shared" si="2"/>
        <v>0</v>
      </c>
      <c r="O21" s="95">
        <f t="shared" si="3"/>
        <v>0</v>
      </c>
      <c r="P21" s="94">
        <f t="shared" si="4"/>
        <v>0</v>
      </c>
    </row>
    <row r="22" spans="1:16" s="85" customFormat="1">
      <c r="A22" s="86">
        <v>12</v>
      </c>
      <c r="B22" s="88"/>
      <c r="C22" s="87"/>
      <c r="D22" s="87"/>
      <c r="E22" s="88"/>
      <c r="F22" s="88"/>
      <c r="G22" s="88"/>
      <c r="H22" s="89"/>
      <c r="I22" s="90"/>
      <c r="J22" s="139"/>
      <c r="K22" s="92">
        <f t="shared" si="0"/>
        <v>0</v>
      </c>
      <c r="L22" s="93" t="e">
        <f>IF(J22&gt;=VLOOKUP(H22,#REF!,4,FALSE),VLOOKUP(H22,#REF!,2,FALSE),VLOOKUP(H22,#REF!,3,FALSE))</f>
        <v>#REF!</v>
      </c>
      <c r="M22" s="94">
        <f t="shared" si="1"/>
        <v>0</v>
      </c>
      <c r="N22" s="94">
        <f t="shared" si="2"/>
        <v>0</v>
      </c>
      <c r="O22" s="95">
        <f t="shared" si="3"/>
        <v>0</v>
      </c>
      <c r="P22" s="94">
        <f t="shared" si="4"/>
        <v>0</v>
      </c>
    </row>
    <row r="23" spans="1:16" s="85" customFormat="1">
      <c r="A23" s="86">
        <v>13</v>
      </c>
      <c r="B23" s="88"/>
      <c r="C23" s="87"/>
      <c r="D23" s="87"/>
      <c r="E23" s="88"/>
      <c r="F23" s="88"/>
      <c r="G23" s="88"/>
      <c r="H23" s="89"/>
      <c r="I23" s="90"/>
      <c r="J23" s="139"/>
      <c r="K23" s="92">
        <f t="shared" si="0"/>
        <v>0</v>
      </c>
      <c r="L23" s="93" t="e">
        <f>IF(J23&gt;=VLOOKUP(H23,#REF!,4,FALSE),VLOOKUP(H23,#REF!,2,FALSE),VLOOKUP(H23,#REF!,3,FALSE))</f>
        <v>#REF!</v>
      </c>
      <c r="M23" s="94">
        <f t="shared" si="1"/>
        <v>0</v>
      </c>
      <c r="N23" s="94">
        <f t="shared" si="2"/>
        <v>0</v>
      </c>
      <c r="O23" s="95">
        <f t="shared" si="3"/>
        <v>0</v>
      </c>
      <c r="P23" s="94">
        <f t="shared" si="4"/>
        <v>0</v>
      </c>
    </row>
    <row r="24" spans="1:16" s="85" customFormat="1">
      <c r="A24" s="86">
        <v>14</v>
      </c>
      <c r="B24" s="88"/>
      <c r="C24" s="87"/>
      <c r="D24" s="87"/>
      <c r="E24" s="88"/>
      <c r="F24" s="88"/>
      <c r="G24" s="88"/>
      <c r="H24" s="89"/>
      <c r="I24" s="90"/>
      <c r="J24" s="139"/>
      <c r="K24" s="92">
        <f t="shared" si="0"/>
        <v>0</v>
      </c>
      <c r="L24" s="93" t="e">
        <f>IF(J24&gt;=VLOOKUP(H24,#REF!,4,FALSE),VLOOKUP(H24,#REF!,2,FALSE),VLOOKUP(H24,#REF!,3,FALSE))</f>
        <v>#REF!</v>
      </c>
      <c r="M24" s="94">
        <f t="shared" si="1"/>
        <v>0</v>
      </c>
      <c r="N24" s="94">
        <f t="shared" si="2"/>
        <v>0</v>
      </c>
      <c r="O24" s="95">
        <f t="shared" si="3"/>
        <v>0</v>
      </c>
      <c r="P24" s="94">
        <f t="shared" si="4"/>
        <v>0</v>
      </c>
    </row>
    <row r="25" spans="1:16" s="85" customFormat="1">
      <c r="A25" s="86">
        <v>15</v>
      </c>
      <c r="B25" s="88"/>
      <c r="C25" s="87"/>
      <c r="D25" s="87"/>
      <c r="E25" s="88"/>
      <c r="F25" s="88"/>
      <c r="G25" s="88"/>
      <c r="H25" s="89"/>
      <c r="I25" s="90"/>
      <c r="J25" s="139"/>
      <c r="K25" s="92">
        <f t="shared" si="0"/>
        <v>0</v>
      </c>
      <c r="L25" s="93" t="e">
        <f>IF(J25&gt;=VLOOKUP(H25,#REF!,4,FALSE),VLOOKUP(H25,#REF!,2,FALSE),VLOOKUP(H25,#REF!,3,FALSE))</f>
        <v>#REF!</v>
      </c>
      <c r="M25" s="94">
        <f t="shared" si="1"/>
        <v>0</v>
      </c>
      <c r="N25" s="94">
        <f t="shared" si="2"/>
        <v>0</v>
      </c>
      <c r="O25" s="95">
        <f t="shared" si="3"/>
        <v>0</v>
      </c>
      <c r="P25" s="94">
        <f t="shared" si="4"/>
        <v>0</v>
      </c>
    </row>
    <row r="26" spans="1:16" s="85" customFormat="1">
      <c r="A26" s="86">
        <v>16</v>
      </c>
      <c r="B26" s="88"/>
      <c r="C26" s="87"/>
      <c r="D26" s="87"/>
      <c r="E26" s="88"/>
      <c r="F26" s="88"/>
      <c r="G26" s="88"/>
      <c r="H26" s="89"/>
      <c r="I26" s="90"/>
      <c r="J26" s="139"/>
      <c r="K26" s="92">
        <f t="shared" si="0"/>
        <v>0</v>
      </c>
      <c r="L26" s="93" t="e">
        <f>IF(J26&gt;=VLOOKUP(H26,#REF!,4,FALSE),VLOOKUP(H26,#REF!,2,FALSE),VLOOKUP(H26,#REF!,3,FALSE))</f>
        <v>#REF!</v>
      </c>
      <c r="M26" s="94">
        <f t="shared" si="1"/>
        <v>0</v>
      </c>
      <c r="N26" s="94">
        <f t="shared" si="2"/>
        <v>0</v>
      </c>
      <c r="O26" s="95">
        <f t="shared" si="3"/>
        <v>0</v>
      </c>
      <c r="P26" s="94">
        <f t="shared" si="4"/>
        <v>0</v>
      </c>
    </row>
    <row r="27" spans="1:16">
      <c r="A27" s="86">
        <v>17</v>
      </c>
      <c r="B27" s="88"/>
      <c r="C27" s="87"/>
      <c r="D27" s="87"/>
      <c r="E27" s="88"/>
      <c r="F27" s="88"/>
      <c r="G27" s="88"/>
      <c r="H27" s="89"/>
      <c r="I27" s="90"/>
      <c r="J27" s="139"/>
      <c r="K27" s="92">
        <f t="shared" si="0"/>
        <v>0</v>
      </c>
      <c r="L27" s="93" t="e">
        <f>IF(J27&gt;=VLOOKUP(H27,#REF!,4,FALSE),VLOOKUP(H27,#REF!,2,FALSE),VLOOKUP(H27,#REF!,3,FALSE))</f>
        <v>#REF!</v>
      </c>
      <c r="M27" s="94">
        <f t="shared" si="1"/>
        <v>0</v>
      </c>
      <c r="N27" s="94">
        <f t="shared" si="2"/>
        <v>0</v>
      </c>
      <c r="O27" s="95">
        <f t="shared" si="3"/>
        <v>0</v>
      </c>
      <c r="P27" s="94">
        <f t="shared" si="4"/>
        <v>0</v>
      </c>
    </row>
    <row r="28" spans="1:16">
      <c r="A28" s="86">
        <v>18</v>
      </c>
      <c r="B28" s="88"/>
      <c r="C28" s="87"/>
      <c r="D28" s="87"/>
      <c r="E28" s="88"/>
      <c r="F28" s="88"/>
      <c r="G28" s="88"/>
      <c r="H28" s="89"/>
      <c r="I28" s="90"/>
      <c r="J28" s="139"/>
      <c r="K28" s="92">
        <f t="shared" si="0"/>
        <v>0</v>
      </c>
      <c r="L28" s="93" t="e">
        <f>IF(J28&gt;=VLOOKUP(H28,#REF!,4,FALSE),VLOOKUP(H28,#REF!,2,FALSE),VLOOKUP(H28,#REF!,3,FALSE))</f>
        <v>#REF!</v>
      </c>
      <c r="M28" s="94">
        <f t="shared" si="1"/>
        <v>0</v>
      </c>
      <c r="N28" s="94">
        <f t="shared" si="2"/>
        <v>0</v>
      </c>
      <c r="O28" s="95">
        <f t="shared" si="3"/>
        <v>0</v>
      </c>
      <c r="P28" s="94">
        <f t="shared" si="4"/>
        <v>0</v>
      </c>
    </row>
    <row r="29" spans="1:16">
      <c r="A29" s="86">
        <v>19</v>
      </c>
      <c r="B29" s="88"/>
      <c r="C29" s="87"/>
      <c r="D29" s="87"/>
      <c r="E29" s="88"/>
      <c r="F29" s="88"/>
      <c r="G29" s="88"/>
      <c r="H29" s="89"/>
      <c r="I29" s="90"/>
      <c r="J29" s="139"/>
      <c r="K29" s="92">
        <f t="shared" si="0"/>
        <v>0</v>
      </c>
      <c r="L29" s="93" t="e">
        <f>IF(J29&gt;=VLOOKUP(H29,#REF!,4,FALSE),VLOOKUP(H29,#REF!,2,FALSE),VLOOKUP(H29,#REF!,3,FALSE))</f>
        <v>#REF!</v>
      </c>
      <c r="M29" s="94">
        <f t="shared" si="1"/>
        <v>0</v>
      </c>
      <c r="N29" s="94">
        <f t="shared" si="2"/>
        <v>0</v>
      </c>
      <c r="O29" s="95">
        <f t="shared" si="3"/>
        <v>0</v>
      </c>
      <c r="P29" s="94">
        <f t="shared" si="4"/>
        <v>0</v>
      </c>
    </row>
    <row r="30" spans="1:16">
      <c r="A30" s="86">
        <v>20</v>
      </c>
      <c r="B30" s="88"/>
      <c r="C30" s="87"/>
      <c r="D30" s="87"/>
      <c r="E30" s="88"/>
      <c r="F30" s="88"/>
      <c r="G30" s="88"/>
      <c r="H30" s="89"/>
      <c r="I30" s="90"/>
      <c r="J30" s="139"/>
      <c r="K30" s="92">
        <f t="shared" si="0"/>
        <v>0</v>
      </c>
      <c r="L30" s="93" t="e">
        <f>IF(J30&gt;=VLOOKUP(H30,#REF!,4,FALSE),VLOOKUP(H30,#REF!,2,FALSE),VLOOKUP(H30,#REF!,3,FALSE))</f>
        <v>#REF!</v>
      </c>
      <c r="M30" s="94">
        <f t="shared" si="1"/>
        <v>0</v>
      </c>
      <c r="N30" s="94">
        <f t="shared" si="2"/>
        <v>0</v>
      </c>
      <c r="O30" s="95">
        <f t="shared" si="3"/>
        <v>0</v>
      </c>
      <c r="P30" s="94">
        <f t="shared" si="4"/>
        <v>0</v>
      </c>
    </row>
    <row r="31" spans="1:16" s="85" customFormat="1">
      <c r="A31" s="86">
        <v>21</v>
      </c>
      <c r="B31" s="88"/>
      <c r="C31" s="87"/>
      <c r="D31" s="87"/>
      <c r="E31" s="88"/>
      <c r="F31" s="88"/>
      <c r="G31" s="88"/>
      <c r="H31" s="89"/>
      <c r="I31" s="90"/>
      <c r="J31" s="139"/>
      <c r="K31" s="92">
        <f t="shared" si="0"/>
        <v>0</v>
      </c>
      <c r="L31" s="93" t="e">
        <f>IF(J31&gt;=VLOOKUP(H31,#REF!,4,FALSE),VLOOKUP(H31,#REF!,2,FALSE),VLOOKUP(H31,#REF!,3,FALSE))</f>
        <v>#REF!</v>
      </c>
      <c r="M31" s="94">
        <f t="shared" si="1"/>
        <v>0</v>
      </c>
      <c r="N31" s="94">
        <f t="shared" si="2"/>
        <v>0</v>
      </c>
      <c r="O31" s="95">
        <f t="shared" si="3"/>
        <v>0</v>
      </c>
      <c r="P31" s="94">
        <f t="shared" si="4"/>
        <v>0</v>
      </c>
    </row>
    <row r="32" spans="1:16" s="85" customFormat="1">
      <c r="A32" s="86">
        <v>22</v>
      </c>
      <c r="B32" s="88"/>
      <c r="C32" s="87"/>
      <c r="D32" s="87"/>
      <c r="E32" s="88"/>
      <c r="F32" s="88"/>
      <c r="G32" s="88"/>
      <c r="H32" s="89"/>
      <c r="I32" s="90"/>
      <c r="J32" s="139"/>
      <c r="K32" s="92">
        <f t="shared" si="0"/>
        <v>0</v>
      </c>
      <c r="L32" s="93" t="e">
        <f>IF(J32&gt;=VLOOKUP(H32,#REF!,4,FALSE),VLOOKUP(H32,#REF!,2,FALSE),VLOOKUP(H32,#REF!,3,FALSE))</f>
        <v>#REF!</v>
      </c>
      <c r="M32" s="94">
        <f t="shared" si="1"/>
        <v>0</v>
      </c>
      <c r="N32" s="94">
        <f t="shared" si="2"/>
        <v>0</v>
      </c>
      <c r="O32" s="95">
        <f t="shared" si="3"/>
        <v>0</v>
      </c>
      <c r="P32" s="94">
        <f t="shared" si="4"/>
        <v>0</v>
      </c>
    </row>
    <row r="33" spans="1:16" s="85" customFormat="1">
      <c r="A33" s="86">
        <v>23</v>
      </c>
      <c r="B33" s="88"/>
      <c r="C33" s="87"/>
      <c r="D33" s="87"/>
      <c r="E33" s="88"/>
      <c r="F33" s="88"/>
      <c r="G33" s="88"/>
      <c r="H33" s="89"/>
      <c r="I33" s="90"/>
      <c r="J33" s="139"/>
      <c r="K33" s="92">
        <f t="shared" si="0"/>
        <v>0</v>
      </c>
      <c r="L33" s="93" t="e">
        <f>IF(J33&gt;=VLOOKUP(H33,#REF!,4,FALSE),VLOOKUP(H33,#REF!,2,FALSE),VLOOKUP(H33,#REF!,3,FALSE))</f>
        <v>#REF!</v>
      </c>
      <c r="M33" s="94">
        <f t="shared" si="1"/>
        <v>0</v>
      </c>
      <c r="N33" s="94">
        <f t="shared" si="2"/>
        <v>0</v>
      </c>
      <c r="O33" s="95">
        <f t="shared" si="3"/>
        <v>0</v>
      </c>
      <c r="P33" s="94">
        <f t="shared" si="4"/>
        <v>0</v>
      </c>
    </row>
    <row r="34" spans="1:16" s="85" customFormat="1">
      <c r="A34" s="86">
        <v>24</v>
      </c>
      <c r="B34" s="88"/>
      <c r="C34" s="87"/>
      <c r="D34" s="87"/>
      <c r="E34" s="88"/>
      <c r="F34" s="88"/>
      <c r="G34" s="88"/>
      <c r="H34" s="89"/>
      <c r="I34" s="90"/>
      <c r="J34" s="139"/>
      <c r="K34" s="92">
        <f t="shared" si="0"/>
        <v>0</v>
      </c>
      <c r="L34" s="93" t="e">
        <f>IF(J34&gt;=VLOOKUP(H34,#REF!,4,FALSE),VLOOKUP(H34,#REF!,2,FALSE),VLOOKUP(H34,#REF!,3,FALSE))</f>
        <v>#REF!</v>
      </c>
      <c r="M34" s="94">
        <f t="shared" si="1"/>
        <v>0</v>
      </c>
      <c r="N34" s="94">
        <f t="shared" si="2"/>
        <v>0</v>
      </c>
      <c r="O34" s="95">
        <f t="shared" si="3"/>
        <v>0</v>
      </c>
      <c r="P34" s="94">
        <f t="shared" si="4"/>
        <v>0</v>
      </c>
    </row>
    <row r="35" spans="1:16" s="85" customFormat="1">
      <c r="A35" s="86">
        <v>25</v>
      </c>
      <c r="B35" s="88"/>
      <c r="C35" s="87"/>
      <c r="D35" s="87"/>
      <c r="E35" s="88"/>
      <c r="F35" s="88"/>
      <c r="G35" s="88"/>
      <c r="H35" s="89"/>
      <c r="I35" s="90"/>
      <c r="J35" s="139"/>
      <c r="K35" s="92">
        <f t="shared" si="0"/>
        <v>0</v>
      </c>
      <c r="L35" s="93" t="e">
        <f>IF(J35&gt;=VLOOKUP(H35,#REF!,4,FALSE),VLOOKUP(H35,#REF!,2,FALSE),VLOOKUP(H35,#REF!,3,FALSE))</f>
        <v>#REF!</v>
      </c>
      <c r="M35" s="94">
        <f t="shared" si="1"/>
        <v>0</v>
      </c>
      <c r="N35" s="94">
        <f t="shared" si="2"/>
        <v>0</v>
      </c>
      <c r="O35" s="95">
        <f t="shared" si="3"/>
        <v>0</v>
      </c>
      <c r="P35" s="94">
        <f t="shared" si="4"/>
        <v>0</v>
      </c>
    </row>
    <row r="36" spans="1:16" s="85" customFormat="1">
      <c r="A36" s="86">
        <v>26</v>
      </c>
      <c r="B36" s="88"/>
      <c r="C36" s="87"/>
      <c r="D36" s="87"/>
      <c r="E36" s="88"/>
      <c r="F36" s="88"/>
      <c r="G36" s="88"/>
      <c r="H36" s="89"/>
      <c r="I36" s="90"/>
      <c r="J36" s="139"/>
      <c r="K36" s="92">
        <f t="shared" si="0"/>
        <v>0</v>
      </c>
      <c r="L36" s="93" t="e">
        <f>IF(J36&gt;=VLOOKUP(H36,#REF!,4,FALSE),VLOOKUP(H36,#REF!,2,FALSE),VLOOKUP(H36,#REF!,3,FALSE))</f>
        <v>#REF!</v>
      </c>
      <c r="M36" s="94">
        <f t="shared" si="1"/>
        <v>0</v>
      </c>
      <c r="N36" s="94">
        <f t="shared" si="2"/>
        <v>0</v>
      </c>
      <c r="O36" s="95">
        <f t="shared" si="3"/>
        <v>0</v>
      </c>
      <c r="P36" s="94">
        <f t="shared" si="4"/>
        <v>0</v>
      </c>
    </row>
    <row r="37" spans="1:16" s="85" customFormat="1">
      <c r="A37" s="86">
        <v>27</v>
      </c>
      <c r="B37" s="88"/>
      <c r="C37" s="87"/>
      <c r="D37" s="87"/>
      <c r="E37" s="88"/>
      <c r="F37" s="88"/>
      <c r="G37" s="88"/>
      <c r="H37" s="89"/>
      <c r="I37" s="90"/>
      <c r="J37" s="139"/>
      <c r="K37" s="92">
        <f t="shared" si="0"/>
        <v>0</v>
      </c>
      <c r="L37" s="93" t="e">
        <f>IF(J37&gt;=VLOOKUP(H37,#REF!,4,FALSE),VLOOKUP(H37,#REF!,2,FALSE),VLOOKUP(H37,#REF!,3,FALSE))</f>
        <v>#REF!</v>
      </c>
      <c r="M37" s="94">
        <f t="shared" si="1"/>
        <v>0</v>
      </c>
      <c r="N37" s="94">
        <f t="shared" si="2"/>
        <v>0</v>
      </c>
      <c r="O37" s="95">
        <f t="shared" si="3"/>
        <v>0</v>
      </c>
      <c r="P37" s="94">
        <f t="shared" si="4"/>
        <v>0</v>
      </c>
    </row>
    <row r="38" spans="1:16" s="85" customFormat="1">
      <c r="A38" s="86">
        <v>28</v>
      </c>
      <c r="B38" s="88"/>
      <c r="C38" s="87"/>
      <c r="D38" s="87"/>
      <c r="E38" s="88"/>
      <c r="F38" s="88"/>
      <c r="G38" s="88"/>
      <c r="H38" s="89"/>
      <c r="I38" s="90"/>
      <c r="J38" s="139"/>
      <c r="K38" s="92">
        <f t="shared" si="0"/>
        <v>0</v>
      </c>
      <c r="L38" s="93" t="e">
        <f>IF(J38&gt;=VLOOKUP(H38,#REF!,4,FALSE),VLOOKUP(H38,#REF!,2,FALSE),VLOOKUP(H38,#REF!,3,FALSE))</f>
        <v>#REF!</v>
      </c>
      <c r="M38" s="94">
        <f t="shared" si="1"/>
        <v>0</v>
      </c>
      <c r="N38" s="94">
        <f t="shared" si="2"/>
        <v>0</v>
      </c>
      <c r="O38" s="95">
        <f t="shared" si="3"/>
        <v>0</v>
      </c>
      <c r="P38" s="94">
        <f t="shared" si="4"/>
        <v>0</v>
      </c>
    </row>
    <row r="39" spans="1:16" s="85" customFormat="1">
      <c r="A39" s="86">
        <v>29</v>
      </c>
      <c r="B39" s="88"/>
      <c r="C39" s="87"/>
      <c r="D39" s="87"/>
      <c r="E39" s="88"/>
      <c r="F39" s="88"/>
      <c r="G39" s="88"/>
      <c r="H39" s="89"/>
      <c r="I39" s="90"/>
      <c r="J39" s="139"/>
      <c r="K39" s="92">
        <f t="shared" si="0"/>
        <v>0</v>
      </c>
      <c r="L39" s="93" t="e">
        <f>IF(J39&gt;=VLOOKUP(H39,#REF!,4,FALSE),VLOOKUP(H39,#REF!,2,FALSE),VLOOKUP(H39,#REF!,3,FALSE))</f>
        <v>#REF!</v>
      </c>
      <c r="M39" s="94">
        <f t="shared" si="1"/>
        <v>0</v>
      </c>
      <c r="N39" s="94">
        <f t="shared" si="2"/>
        <v>0</v>
      </c>
      <c r="O39" s="95">
        <f t="shared" si="3"/>
        <v>0</v>
      </c>
      <c r="P39" s="94">
        <f t="shared" si="4"/>
        <v>0</v>
      </c>
    </row>
    <row r="40" spans="1:16" s="85" customFormat="1">
      <c r="A40" s="86">
        <v>30</v>
      </c>
      <c r="B40" s="88"/>
      <c r="C40" s="87"/>
      <c r="D40" s="87"/>
      <c r="E40" s="88"/>
      <c r="F40" s="88"/>
      <c r="G40" s="88"/>
      <c r="H40" s="89"/>
      <c r="I40" s="90"/>
      <c r="J40" s="139"/>
      <c r="K40" s="92">
        <f t="shared" si="0"/>
        <v>0</v>
      </c>
      <c r="L40" s="93" t="e">
        <f>IF(J40&gt;=VLOOKUP(H40,#REF!,4,FALSE),VLOOKUP(H40,#REF!,2,FALSE),VLOOKUP(H40,#REF!,3,FALSE))</f>
        <v>#REF!</v>
      </c>
      <c r="M40" s="94">
        <f t="shared" si="1"/>
        <v>0</v>
      </c>
      <c r="N40" s="94">
        <f t="shared" si="2"/>
        <v>0</v>
      </c>
      <c r="O40" s="95">
        <f t="shared" si="3"/>
        <v>0</v>
      </c>
      <c r="P40" s="94">
        <f t="shared" si="4"/>
        <v>0</v>
      </c>
    </row>
    <row r="41" spans="1:16" s="85" customFormat="1">
      <c r="A41" s="86">
        <v>31</v>
      </c>
      <c r="B41" s="88"/>
      <c r="C41" s="87"/>
      <c r="D41" s="87"/>
      <c r="E41" s="88"/>
      <c r="F41" s="88"/>
      <c r="G41" s="88"/>
      <c r="H41" s="89"/>
      <c r="I41" s="90"/>
      <c r="J41" s="139"/>
      <c r="K41" s="92">
        <f t="shared" si="0"/>
        <v>0</v>
      </c>
      <c r="L41" s="93" t="e">
        <f>IF(J41&gt;=VLOOKUP(H41,#REF!,4,FALSE),VLOOKUP(H41,#REF!,2,FALSE),VLOOKUP(H41,#REF!,3,FALSE))</f>
        <v>#REF!</v>
      </c>
      <c r="M41" s="94">
        <f t="shared" si="1"/>
        <v>0</v>
      </c>
      <c r="N41" s="94">
        <f t="shared" si="2"/>
        <v>0</v>
      </c>
      <c r="O41" s="95">
        <f t="shared" si="3"/>
        <v>0</v>
      </c>
      <c r="P41" s="94">
        <f t="shared" si="4"/>
        <v>0</v>
      </c>
    </row>
    <row r="42" spans="1:16" s="85" customFormat="1">
      <c r="A42" s="86">
        <v>32</v>
      </c>
      <c r="B42" s="88"/>
      <c r="C42" s="87"/>
      <c r="D42" s="87"/>
      <c r="E42" s="88"/>
      <c r="F42" s="88"/>
      <c r="G42" s="88"/>
      <c r="H42" s="89"/>
      <c r="I42" s="90"/>
      <c r="J42" s="139"/>
      <c r="K42" s="92">
        <f t="shared" si="0"/>
        <v>0</v>
      </c>
      <c r="L42" s="93" t="e">
        <f>IF(J42&gt;=VLOOKUP(H42,#REF!,4,FALSE),VLOOKUP(H42,#REF!,2,FALSE),VLOOKUP(H42,#REF!,3,FALSE))</f>
        <v>#REF!</v>
      </c>
      <c r="M42" s="94">
        <f t="shared" si="1"/>
        <v>0</v>
      </c>
      <c r="N42" s="94">
        <f t="shared" si="2"/>
        <v>0</v>
      </c>
      <c r="O42" s="95">
        <f t="shared" si="3"/>
        <v>0</v>
      </c>
      <c r="P42" s="94">
        <f t="shared" si="4"/>
        <v>0</v>
      </c>
    </row>
    <row r="43" spans="1:16" s="85" customFormat="1">
      <c r="A43" s="86">
        <v>33</v>
      </c>
      <c r="B43" s="88"/>
      <c r="C43" s="87"/>
      <c r="D43" s="87"/>
      <c r="E43" s="88"/>
      <c r="F43" s="88"/>
      <c r="G43" s="88"/>
      <c r="H43" s="89"/>
      <c r="I43" s="90"/>
      <c r="J43" s="139"/>
      <c r="K43" s="92">
        <f t="shared" si="0"/>
        <v>0</v>
      </c>
      <c r="L43" s="93" t="e">
        <f>IF(J43&gt;=VLOOKUP(H43,#REF!,4,FALSE),VLOOKUP(H43,#REF!,2,FALSE),VLOOKUP(H43,#REF!,3,FALSE))</f>
        <v>#REF!</v>
      </c>
      <c r="M43" s="94">
        <f t="shared" si="1"/>
        <v>0</v>
      </c>
      <c r="N43" s="94">
        <f t="shared" si="2"/>
        <v>0</v>
      </c>
      <c r="O43" s="95">
        <f t="shared" si="3"/>
        <v>0</v>
      </c>
      <c r="P43" s="94">
        <f t="shared" si="4"/>
        <v>0</v>
      </c>
    </row>
    <row r="44" spans="1:16" s="85" customFormat="1">
      <c r="A44" s="86">
        <v>34</v>
      </c>
      <c r="B44" s="88"/>
      <c r="C44" s="87"/>
      <c r="D44" s="87"/>
      <c r="E44" s="88"/>
      <c r="F44" s="88"/>
      <c r="G44" s="88"/>
      <c r="H44" s="89"/>
      <c r="I44" s="90"/>
      <c r="J44" s="139"/>
      <c r="K44" s="92">
        <f t="shared" si="0"/>
        <v>0</v>
      </c>
      <c r="L44" s="93" t="e">
        <f>IF(J44&gt;=VLOOKUP(H44,#REF!,4,FALSE),VLOOKUP(H44,#REF!,2,FALSE),VLOOKUP(H44,#REF!,3,FALSE))</f>
        <v>#REF!</v>
      </c>
      <c r="M44" s="94">
        <f t="shared" si="1"/>
        <v>0</v>
      </c>
      <c r="N44" s="94">
        <f t="shared" si="2"/>
        <v>0</v>
      </c>
      <c r="O44" s="95">
        <f t="shared" si="3"/>
        <v>0</v>
      </c>
      <c r="P44" s="94">
        <f t="shared" si="4"/>
        <v>0</v>
      </c>
    </row>
    <row r="45" spans="1:16">
      <c r="A45" s="86">
        <v>35</v>
      </c>
      <c r="B45" s="88"/>
      <c r="C45" s="87"/>
      <c r="D45" s="87"/>
      <c r="E45" s="88"/>
      <c r="F45" s="88"/>
      <c r="G45" s="88"/>
      <c r="H45" s="89"/>
      <c r="I45" s="90"/>
      <c r="J45" s="139"/>
      <c r="K45" s="92">
        <f t="shared" si="0"/>
        <v>0</v>
      </c>
      <c r="L45" s="93" t="e">
        <f>IF(J45&gt;=VLOOKUP(H45,#REF!,4,FALSE),VLOOKUP(H45,#REF!,2,FALSE),VLOOKUP(H45,#REF!,3,FALSE))</f>
        <v>#REF!</v>
      </c>
      <c r="M45" s="94">
        <f t="shared" si="1"/>
        <v>0</v>
      </c>
      <c r="N45" s="94">
        <f t="shared" si="2"/>
        <v>0</v>
      </c>
      <c r="O45" s="95">
        <f t="shared" si="3"/>
        <v>0</v>
      </c>
      <c r="P45" s="94">
        <f t="shared" si="4"/>
        <v>0</v>
      </c>
    </row>
    <row r="46" spans="1:16">
      <c r="A46" s="86">
        <v>36</v>
      </c>
      <c r="B46" s="88"/>
      <c r="C46" s="87"/>
      <c r="D46" s="87"/>
      <c r="E46" s="88"/>
      <c r="F46" s="88"/>
      <c r="G46" s="88"/>
      <c r="H46" s="89"/>
      <c r="I46" s="90"/>
      <c r="J46" s="139"/>
      <c r="K46" s="92">
        <f t="shared" si="0"/>
        <v>0</v>
      </c>
      <c r="L46" s="93" t="e">
        <f>IF(J46&gt;=VLOOKUP(H46,#REF!,4,FALSE),VLOOKUP(H46,#REF!,2,FALSE),VLOOKUP(H46,#REF!,3,FALSE))</f>
        <v>#REF!</v>
      </c>
      <c r="M46" s="94">
        <f t="shared" si="1"/>
        <v>0</v>
      </c>
      <c r="N46" s="94">
        <f t="shared" si="2"/>
        <v>0</v>
      </c>
      <c r="O46" s="95">
        <f t="shared" si="3"/>
        <v>0</v>
      </c>
      <c r="P46" s="94">
        <f t="shared" si="4"/>
        <v>0</v>
      </c>
    </row>
    <row r="47" spans="1:16" s="85" customFormat="1">
      <c r="A47" s="86">
        <v>37</v>
      </c>
      <c r="B47" s="88"/>
      <c r="C47" s="87"/>
      <c r="D47" s="87"/>
      <c r="E47" s="88"/>
      <c r="F47" s="88"/>
      <c r="G47" s="88"/>
      <c r="H47" s="89"/>
      <c r="I47" s="90"/>
      <c r="J47" s="139"/>
      <c r="K47" s="92">
        <f t="shared" si="0"/>
        <v>0</v>
      </c>
      <c r="L47" s="93" t="e">
        <f>IF(J47&gt;=VLOOKUP(H47,#REF!,4,FALSE),VLOOKUP(H47,#REF!,2,FALSE),VLOOKUP(H47,#REF!,3,FALSE))</f>
        <v>#REF!</v>
      </c>
      <c r="M47" s="94">
        <f t="shared" si="1"/>
        <v>0</v>
      </c>
      <c r="N47" s="94">
        <f t="shared" si="2"/>
        <v>0</v>
      </c>
      <c r="O47" s="95">
        <f t="shared" si="3"/>
        <v>0</v>
      </c>
      <c r="P47" s="94">
        <f t="shared" si="4"/>
        <v>0</v>
      </c>
    </row>
    <row r="48" spans="1:16" s="85" customFormat="1">
      <c r="A48" s="86">
        <v>38</v>
      </c>
      <c r="B48" s="88"/>
      <c r="C48" s="87"/>
      <c r="D48" s="87"/>
      <c r="E48" s="88"/>
      <c r="F48" s="88"/>
      <c r="G48" s="88"/>
      <c r="H48" s="89"/>
      <c r="I48" s="90"/>
      <c r="J48" s="139"/>
      <c r="K48" s="92">
        <f t="shared" si="0"/>
        <v>0</v>
      </c>
      <c r="L48" s="93" t="e">
        <f>IF(J48&gt;=VLOOKUP(H48,#REF!,4,FALSE),VLOOKUP(H48,#REF!,2,FALSE),VLOOKUP(H48,#REF!,3,FALSE))</f>
        <v>#REF!</v>
      </c>
      <c r="M48" s="94">
        <f t="shared" si="1"/>
        <v>0</v>
      </c>
      <c r="N48" s="94">
        <f t="shared" si="2"/>
        <v>0</v>
      </c>
      <c r="O48" s="95">
        <f t="shared" si="3"/>
        <v>0</v>
      </c>
      <c r="P48" s="94">
        <f t="shared" si="4"/>
        <v>0</v>
      </c>
    </row>
    <row r="49" spans="1:16" s="85" customFormat="1">
      <c r="A49" s="86">
        <v>39</v>
      </c>
      <c r="B49" s="88"/>
      <c r="C49" s="87"/>
      <c r="D49" s="87"/>
      <c r="E49" s="88"/>
      <c r="F49" s="88"/>
      <c r="G49" s="88"/>
      <c r="H49" s="89"/>
      <c r="I49" s="90"/>
      <c r="J49" s="139"/>
      <c r="K49" s="92">
        <f t="shared" si="0"/>
        <v>0</v>
      </c>
      <c r="L49" s="93" t="e">
        <f>IF(J49&gt;=VLOOKUP(H49,#REF!,4,FALSE),VLOOKUP(H49,#REF!,2,FALSE),VLOOKUP(H49,#REF!,3,FALSE))</f>
        <v>#REF!</v>
      </c>
      <c r="M49" s="94">
        <f t="shared" si="1"/>
        <v>0</v>
      </c>
      <c r="N49" s="94">
        <f t="shared" si="2"/>
        <v>0</v>
      </c>
      <c r="O49" s="95">
        <f t="shared" si="3"/>
        <v>0</v>
      </c>
      <c r="P49" s="94">
        <f t="shared" si="4"/>
        <v>0</v>
      </c>
    </row>
    <row r="50" spans="1:16" s="85" customFormat="1">
      <c r="A50" s="86">
        <v>40</v>
      </c>
      <c r="B50" s="88"/>
      <c r="C50" s="87"/>
      <c r="D50" s="87"/>
      <c r="E50" s="88"/>
      <c r="F50" s="88"/>
      <c r="G50" s="88"/>
      <c r="H50" s="89"/>
      <c r="I50" s="90"/>
      <c r="J50" s="139"/>
      <c r="K50" s="92">
        <f t="shared" si="0"/>
        <v>0</v>
      </c>
      <c r="L50" s="93" t="e">
        <f>IF(J50&gt;=VLOOKUP(H50,#REF!,4,FALSE),VLOOKUP(H50,#REF!,2,FALSE),VLOOKUP(H50,#REF!,3,FALSE))</f>
        <v>#REF!</v>
      </c>
      <c r="M50" s="94">
        <f t="shared" si="1"/>
        <v>0</v>
      </c>
      <c r="N50" s="94">
        <f t="shared" si="2"/>
        <v>0</v>
      </c>
      <c r="O50" s="95">
        <f t="shared" si="3"/>
        <v>0</v>
      </c>
      <c r="P50" s="94">
        <f t="shared" si="4"/>
        <v>0</v>
      </c>
    </row>
    <row r="51" spans="1:16" s="85" customFormat="1">
      <c r="A51" s="86">
        <v>41</v>
      </c>
      <c r="B51" s="88"/>
      <c r="C51" s="87"/>
      <c r="D51" s="87"/>
      <c r="E51" s="88"/>
      <c r="F51" s="88"/>
      <c r="G51" s="88"/>
      <c r="H51" s="89"/>
      <c r="I51" s="90"/>
      <c r="J51" s="139"/>
      <c r="K51" s="92">
        <f t="shared" si="0"/>
        <v>0</v>
      </c>
      <c r="L51" s="93" t="e">
        <f>IF(J51&gt;=VLOOKUP(H51,#REF!,4,FALSE),VLOOKUP(H51,#REF!,2,FALSE),VLOOKUP(H51,#REF!,3,FALSE))</f>
        <v>#REF!</v>
      </c>
      <c r="M51" s="94">
        <f t="shared" si="1"/>
        <v>0</v>
      </c>
      <c r="N51" s="94">
        <f t="shared" si="2"/>
        <v>0</v>
      </c>
      <c r="O51" s="95">
        <f t="shared" si="3"/>
        <v>0</v>
      </c>
      <c r="P51" s="94">
        <f t="shared" si="4"/>
        <v>0</v>
      </c>
    </row>
    <row r="52" spans="1:16" s="85" customFormat="1">
      <c r="A52" s="86">
        <v>42</v>
      </c>
      <c r="B52" s="88"/>
      <c r="C52" s="87"/>
      <c r="D52" s="87"/>
      <c r="E52" s="88"/>
      <c r="F52" s="88"/>
      <c r="G52" s="88"/>
      <c r="H52" s="89"/>
      <c r="I52" s="90"/>
      <c r="J52" s="139"/>
      <c r="K52" s="92">
        <f t="shared" si="0"/>
        <v>0</v>
      </c>
      <c r="L52" s="93" t="e">
        <f>IF(J52&gt;=VLOOKUP(H52,#REF!,4,FALSE),VLOOKUP(H52,#REF!,2,FALSE),VLOOKUP(H52,#REF!,3,FALSE))</f>
        <v>#REF!</v>
      </c>
      <c r="M52" s="94">
        <f t="shared" si="1"/>
        <v>0</v>
      </c>
      <c r="N52" s="94">
        <f t="shared" si="2"/>
        <v>0</v>
      </c>
      <c r="O52" s="95">
        <f t="shared" si="3"/>
        <v>0</v>
      </c>
      <c r="P52" s="94">
        <f t="shared" si="4"/>
        <v>0</v>
      </c>
    </row>
    <row r="53" spans="1:16" s="85" customFormat="1">
      <c r="A53" s="86">
        <v>43</v>
      </c>
      <c r="B53" s="88"/>
      <c r="C53" s="87"/>
      <c r="D53" s="87"/>
      <c r="E53" s="88"/>
      <c r="F53" s="88"/>
      <c r="G53" s="88"/>
      <c r="H53" s="89"/>
      <c r="I53" s="90"/>
      <c r="J53" s="139"/>
      <c r="K53" s="92">
        <f t="shared" si="0"/>
        <v>0</v>
      </c>
      <c r="L53" s="93" t="e">
        <f>IF(J53&gt;=VLOOKUP(H53,#REF!,4,FALSE),VLOOKUP(H53,#REF!,2,FALSE),VLOOKUP(H53,#REF!,3,FALSE))</f>
        <v>#REF!</v>
      </c>
      <c r="M53" s="94">
        <f t="shared" si="1"/>
        <v>0</v>
      </c>
      <c r="N53" s="94">
        <f t="shared" si="2"/>
        <v>0</v>
      </c>
      <c r="O53" s="95">
        <f t="shared" si="3"/>
        <v>0</v>
      </c>
      <c r="P53" s="94">
        <f t="shared" si="4"/>
        <v>0</v>
      </c>
    </row>
    <row r="54" spans="1:16" s="85" customFormat="1">
      <c r="A54" s="86">
        <v>44</v>
      </c>
      <c r="B54" s="88"/>
      <c r="C54" s="87"/>
      <c r="D54" s="87"/>
      <c r="E54" s="88"/>
      <c r="F54" s="88"/>
      <c r="G54" s="88"/>
      <c r="H54" s="89"/>
      <c r="I54" s="90"/>
      <c r="J54" s="139"/>
      <c r="K54" s="92">
        <f t="shared" si="0"/>
        <v>0</v>
      </c>
      <c r="L54" s="93" t="e">
        <f>IF(J54&gt;=VLOOKUP(H54,#REF!,4,FALSE),VLOOKUP(H54,#REF!,2,FALSE),VLOOKUP(H54,#REF!,3,FALSE))</f>
        <v>#REF!</v>
      </c>
      <c r="M54" s="94">
        <f t="shared" si="1"/>
        <v>0</v>
      </c>
      <c r="N54" s="94">
        <f t="shared" si="2"/>
        <v>0</v>
      </c>
      <c r="O54" s="95">
        <f t="shared" si="3"/>
        <v>0</v>
      </c>
      <c r="P54" s="94">
        <f t="shared" si="4"/>
        <v>0</v>
      </c>
    </row>
    <row r="55" spans="1:16" s="85" customFormat="1">
      <c r="A55" s="86">
        <v>45</v>
      </c>
      <c r="B55" s="88"/>
      <c r="C55" s="87"/>
      <c r="D55" s="87"/>
      <c r="E55" s="88"/>
      <c r="F55" s="88"/>
      <c r="G55" s="88"/>
      <c r="H55" s="89"/>
      <c r="I55" s="90"/>
      <c r="J55" s="139"/>
      <c r="K55" s="92">
        <f t="shared" si="0"/>
        <v>0</v>
      </c>
      <c r="L55" s="93" t="e">
        <f>IF(J55&gt;=VLOOKUP(H55,#REF!,4,FALSE),VLOOKUP(H55,#REF!,2,FALSE),VLOOKUP(H55,#REF!,3,FALSE))</f>
        <v>#REF!</v>
      </c>
      <c r="M55" s="94">
        <f t="shared" si="1"/>
        <v>0</v>
      </c>
      <c r="N55" s="94">
        <f t="shared" si="2"/>
        <v>0</v>
      </c>
      <c r="O55" s="95">
        <f t="shared" si="3"/>
        <v>0</v>
      </c>
      <c r="P55" s="94">
        <f t="shared" si="4"/>
        <v>0</v>
      </c>
    </row>
    <row r="56" spans="1:16" s="85" customFormat="1">
      <c r="A56" s="86">
        <v>46</v>
      </c>
      <c r="B56" s="88"/>
      <c r="C56" s="87"/>
      <c r="D56" s="87"/>
      <c r="E56" s="88"/>
      <c r="F56" s="88"/>
      <c r="G56" s="88"/>
      <c r="H56" s="89"/>
      <c r="I56" s="90"/>
      <c r="J56" s="139"/>
      <c r="K56" s="92">
        <f t="shared" si="0"/>
        <v>0</v>
      </c>
      <c r="L56" s="93" t="e">
        <f>IF(J56&gt;=VLOOKUP(H56,#REF!,4,FALSE),VLOOKUP(H56,#REF!,2,FALSE),VLOOKUP(H56,#REF!,3,FALSE))</f>
        <v>#REF!</v>
      </c>
      <c r="M56" s="94">
        <f t="shared" si="1"/>
        <v>0</v>
      </c>
      <c r="N56" s="94">
        <f t="shared" si="2"/>
        <v>0</v>
      </c>
      <c r="O56" s="95">
        <f t="shared" si="3"/>
        <v>0</v>
      </c>
      <c r="P56" s="94">
        <f t="shared" si="4"/>
        <v>0</v>
      </c>
    </row>
    <row r="57" spans="1:16" s="85" customFormat="1">
      <c r="A57" s="86">
        <v>47</v>
      </c>
      <c r="B57" s="88"/>
      <c r="C57" s="87"/>
      <c r="D57" s="87"/>
      <c r="E57" s="88"/>
      <c r="F57" s="88"/>
      <c r="G57" s="88"/>
      <c r="H57" s="89"/>
      <c r="I57" s="90"/>
      <c r="J57" s="139"/>
      <c r="K57" s="92">
        <f t="shared" si="0"/>
        <v>0</v>
      </c>
      <c r="L57" s="93" t="e">
        <f>IF(J57&gt;=VLOOKUP(H57,#REF!,4,FALSE),VLOOKUP(H57,#REF!,2,FALSE),VLOOKUP(H57,#REF!,3,FALSE))</f>
        <v>#REF!</v>
      </c>
      <c r="M57" s="94">
        <f t="shared" si="1"/>
        <v>0</v>
      </c>
      <c r="N57" s="94">
        <f t="shared" si="2"/>
        <v>0</v>
      </c>
      <c r="O57" s="95">
        <f t="shared" si="3"/>
        <v>0</v>
      </c>
      <c r="P57" s="94">
        <f t="shared" si="4"/>
        <v>0</v>
      </c>
    </row>
    <row r="58" spans="1:16" s="85" customFormat="1">
      <c r="A58" s="86">
        <v>48</v>
      </c>
      <c r="B58" s="88"/>
      <c r="C58" s="87"/>
      <c r="D58" s="87"/>
      <c r="E58" s="88"/>
      <c r="F58" s="88"/>
      <c r="G58" s="88"/>
      <c r="H58" s="89"/>
      <c r="I58" s="90"/>
      <c r="J58" s="139"/>
      <c r="K58" s="92">
        <f t="shared" si="0"/>
        <v>0</v>
      </c>
      <c r="L58" s="93" t="e">
        <f>IF(J58&gt;=VLOOKUP(H58,#REF!,4,FALSE),VLOOKUP(H58,#REF!,2,FALSE),VLOOKUP(H58,#REF!,3,FALSE))</f>
        <v>#REF!</v>
      </c>
      <c r="M58" s="94">
        <f t="shared" si="1"/>
        <v>0</v>
      </c>
      <c r="N58" s="94">
        <f t="shared" si="2"/>
        <v>0</v>
      </c>
      <c r="O58" s="95">
        <f t="shared" si="3"/>
        <v>0</v>
      </c>
      <c r="P58" s="94">
        <f t="shared" si="4"/>
        <v>0</v>
      </c>
    </row>
    <row r="59" spans="1:16" s="85" customFormat="1">
      <c r="A59" s="86">
        <v>49</v>
      </c>
      <c r="B59" s="88"/>
      <c r="C59" s="87"/>
      <c r="D59" s="87"/>
      <c r="E59" s="88"/>
      <c r="F59" s="88"/>
      <c r="G59" s="88"/>
      <c r="H59" s="89"/>
      <c r="I59" s="90"/>
      <c r="J59" s="139"/>
      <c r="K59" s="92">
        <f t="shared" si="0"/>
        <v>0</v>
      </c>
      <c r="L59" s="93" t="e">
        <f>IF(J59&gt;=VLOOKUP(H59,#REF!,4,FALSE),VLOOKUP(H59,#REF!,2,FALSE),VLOOKUP(H59,#REF!,3,FALSE))</f>
        <v>#REF!</v>
      </c>
      <c r="M59" s="94">
        <f t="shared" si="1"/>
        <v>0</v>
      </c>
      <c r="N59" s="94">
        <f t="shared" si="2"/>
        <v>0</v>
      </c>
      <c r="O59" s="95">
        <f t="shared" si="3"/>
        <v>0</v>
      </c>
      <c r="P59" s="94">
        <f t="shared" si="4"/>
        <v>0</v>
      </c>
    </row>
    <row r="60" spans="1:16" s="85" customFormat="1">
      <c r="A60" s="86">
        <v>50</v>
      </c>
      <c r="B60" s="88"/>
      <c r="C60" s="87"/>
      <c r="D60" s="87"/>
      <c r="E60" s="88"/>
      <c r="F60" s="88"/>
      <c r="G60" s="88"/>
      <c r="H60" s="89"/>
      <c r="I60" s="90"/>
      <c r="J60" s="139"/>
      <c r="K60" s="92">
        <f t="shared" si="0"/>
        <v>0</v>
      </c>
      <c r="L60" s="93" t="e">
        <f>IF(J60&gt;=VLOOKUP(H60,#REF!,4,FALSE),VLOOKUP(H60,#REF!,2,FALSE),VLOOKUP(H60,#REF!,3,FALSE))</f>
        <v>#REF!</v>
      </c>
      <c r="M60" s="94">
        <f t="shared" si="1"/>
        <v>0</v>
      </c>
      <c r="N60" s="94">
        <f t="shared" si="2"/>
        <v>0</v>
      </c>
      <c r="O60" s="95">
        <f t="shared" si="3"/>
        <v>0</v>
      </c>
      <c r="P60" s="94">
        <f t="shared" si="4"/>
        <v>0</v>
      </c>
    </row>
    <row r="61" spans="1:16" s="85" customFormat="1">
      <c r="A61" s="86">
        <v>51</v>
      </c>
      <c r="B61" s="88"/>
      <c r="C61" s="87"/>
      <c r="D61" s="87"/>
      <c r="E61" s="88"/>
      <c r="F61" s="88"/>
      <c r="G61" s="88"/>
      <c r="H61" s="89"/>
      <c r="I61" s="90"/>
      <c r="J61" s="139"/>
      <c r="K61" s="92">
        <f t="shared" si="0"/>
        <v>0</v>
      </c>
      <c r="L61" s="93" t="e">
        <f>IF(J61&gt;=VLOOKUP(H61,#REF!,4,FALSE),VLOOKUP(H61,#REF!,2,FALSE),VLOOKUP(H61,#REF!,3,FALSE))</f>
        <v>#REF!</v>
      </c>
      <c r="M61" s="94">
        <f t="shared" si="1"/>
        <v>0</v>
      </c>
      <c r="N61" s="94">
        <f t="shared" si="2"/>
        <v>0</v>
      </c>
      <c r="O61" s="95">
        <f t="shared" si="3"/>
        <v>0</v>
      </c>
      <c r="P61" s="94">
        <f t="shared" si="4"/>
        <v>0</v>
      </c>
    </row>
    <row r="62" spans="1:16" s="85" customFormat="1">
      <c r="A62" s="86">
        <v>52</v>
      </c>
      <c r="B62" s="88"/>
      <c r="C62" s="87"/>
      <c r="D62" s="87"/>
      <c r="E62" s="88"/>
      <c r="F62" s="88"/>
      <c r="G62" s="88"/>
      <c r="H62" s="89"/>
      <c r="I62" s="90"/>
      <c r="J62" s="139"/>
      <c r="K62" s="92">
        <f t="shared" si="0"/>
        <v>0</v>
      </c>
      <c r="L62" s="93" t="e">
        <f>IF(J62&gt;=VLOOKUP(H62,#REF!,4,FALSE),VLOOKUP(H62,#REF!,2,FALSE),VLOOKUP(H62,#REF!,3,FALSE))</f>
        <v>#REF!</v>
      </c>
      <c r="M62" s="94">
        <f t="shared" si="1"/>
        <v>0</v>
      </c>
      <c r="N62" s="94">
        <f t="shared" si="2"/>
        <v>0</v>
      </c>
      <c r="O62" s="95">
        <f t="shared" si="3"/>
        <v>0</v>
      </c>
      <c r="P62" s="94">
        <f t="shared" si="4"/>
        <v>0</v>
      </c>
    </row>
    <row r="63" spans="1:16">
      <c r="A63" s="86">
        <v>53</v>
      </c>
      <c r="B63" s="88"/>
      <c r="C63" s="87"/>
      <c r="D63" s="87"/>
      <c r="E63" s="88"/>
      <c r="F63" s="88"/>
      <c r="G63" s="88"/>
      <c r="H63" s="89"/>
      <c r="I63" s="90"/>
      <c r="J63" s="139"/>
      <c r="K63" s="92">
        <f t="shared" si="0"/>
        <v>0</v>
      </c>
      <c r="L63" s="93" t="e">
        <f>IF(J63&gt;=VLOOKUP(H63,#REF!,4,FALSE),VLOOKUP(H63,#REF!,2,FALSE),VLOOKUP(H63,#REF!,3,FALSE))</f>
        <v>#REF!</v>
      </c>
      <c r="M63" s="94">
        <f t="shared" si="1"/>
        <v>0</v>
      </c>
      <c r="N63" s="94">
        <f t="shared" si="2"/>
        <v>0</v>
      </c>
      <c r="O63" s="95">
        <f t="shared" si="3"/>
        <v>0</v>
      </c>
      <c r="P63" s="94">
        <f t="shared" si="4"/>
        <v>0</v>
      </c>
    </row>
    <row r="64" spans="1:16">
      <c r="A64" s="86">
        <v>54</v>
      </c>
      <c r="B64" s="88"/>
      <c r="C64" s="87"/>
      <c r="D64" s="87"/>
      <c r="E64" s="88"/>
      <c r="F64" s="88"/>
      <c r="G64" s="88"/>
      <c r="H64" s="89"/>
      <c r="I64" s="90"/>
      <c r="J64" s="139"/>
      <c r="K64" s="92">
        <f t="shared" si="0"/>
        <v>0</v>
      </c>
      <c r="L64" s="93" t="e">
        <f>IF(J64&gt;=VLOOKUP(H64,#REF!,4,FALSE),VLOOKUP(H64,#REF!,2,FALSE),VLOOKUP(H64,#REF!,3,FALSE))</f>
        <v>#REF!</v>
      </c>
      <c r="M64" s="94">
        <f t="shared" si="1"/>
        <v>0</v>
      </c>
      <c r="N64" s="94">
        <f t="shared" si="2"/>
        <v>0</v>
      </c>
      <c r="O64" s="95">
        <f t="shared" si="3"/>
        <v>0</v>
      </c>
      <c r="P64" s="94">
        <f t="shared" si="4"/>
        <v>0</v>
      </c>
    </row>
    <row r="65" spans="1:16" s="85" customFormat="1">
      <c r="A65" s="86">
        <v>55</v>
      </c>
      <c r="B65" s="88"/>
      <c r="C65" s="87"/>
      <c r="D65" s="87"/>
      <c r="E65" s="88"/>
      <c r="F65" s="88"/>
      <c r="G65" s="88"/>
      <c r="H65" s="89"/>
      <c r="I65" s="90"/>
      <c r="J65" s="139"/>
      <c r="K65" s="92">
        <f t="shared" si="0"/>
        <v>0</v>
      </c>
      <c r="L65" s="93" t="e">
        <f>IF(J65&gt;=VLOOKUP(H65,#REF!,4,FALSE),VLOOKUP(H65,#REF!,2,FALSE),VLOOKUP(H65,#REF!,3,FALSE))</f>
        <v>#REF!</v>
      </c>
      <c r="M65" s="94">
        <f t="shared" si="1"/>
        <v>0</v>
      </c>
      <c r="N65" s="94">
        <f t="shared" si="2"/>
        <v>0</v>
      </c>
      <c r="O65" s="95">
        <f t="shared" si="3"/>
        <v>0</v>
      </c>
      <c r="P65" s="94">
        <f t="shared" si="4"/>
        <v>0</v>
      </c>
    </row>
    <row r="66" spans="1:16" s="85" customFormat="1">
      <c r="A66" s="86">
        <v>56</v>
      </c>
      <c r="B66" s="88"/>
      <c r="C66" s="87"/>
      <c r="D66" s="87"/>
      <c r="E66" s="88"/>
      <c r="F66" s="88"/>
      <c r="G66" s="88"/>
      <c r="H66" s="89"/>
      <c r="I66" s="90"/>
      <c r="J66" s="139"/>
      <c r="K66" s="92">
        <f t="shared" si="0"/>
        <v>0</v>
      </c>
      <c r="L66" s="93" t="e">
        <f>IF(J66&gt;=VLOOKUP(H66,#REF!,4,FALSE),VLOOKUP(H66,#REF!,2,FALSE),VLOOKUP(H66,#REF!,3,FALSE))</f>
        <v>#REF!</v>
      </c>
      <c r="M66" s="94">
        <f t="shared" si="1"/>
        <v>0</v>
      </c>
      <c r="N66" s="94">
        <f t="shared" si="2"/>
        <v>0</v>
      </c>
      <c r="O66" s="95">
        <f t="shared" si="3"/>
        <v>0</v>
      </c>
      <c r="P66" s="94">
        <f t="shared" si="4"/>
        <v>0</v>
      </c>
    </row>
    <row r="67" spans="1:16" s="85" customFormat="1">
      <c r="A67" s="86">
        <v>57</v>
      </c>
      <c r="B67" s="88"/>
      <c r="C67" s="87"/>
      <c r="D67" s="87"/>
      <c r="E67" s="88"/>
      <c r="F67" s="88"/>
      <c r="G67" s="88"/>
      <c r="H67" s="89"/>
      <c r="I67" s="90"/>
      <c r="J67" s="139"/>
      <c r="K67" s="92">
        <f t="shared" si="0"/>
        <v>0</v>
      </c>
      <c r="L67" s="93" t="e">
        <f>IF(J67&gt;=VLOOKUP(H67,#REF!,4,FALSE),VLOOKUP(H67,#REF!,2,FALSE),VLOOKUP(H67,#REF!,3,FALSE))</f>
        <v>#REF!</v>
      </c>
      <c r="M67" s="94">
        <f t="shared" si="1"/>
        <v>0</v>
      </c>
      <c r="N67" s="94">
        <f t="shared" si="2"/>
        <v>0</v>
      </c>
      <c r="O67" s="95">
        <f t="shared" si="3"/>
        <v>0</v>
      </c>
      <c r="P67" s="94">
        <f t="shared" si="4"/>
        <v>0</v>
      </c>
    </row>
    <row r="68" spans="1:16" s="85" customFormat="1">
      <c r="A68" s="86">
        <v>58</v>
      </c>
      <c r="B68" s="88"/>
      <c r="C68" s="87"/>
      <c r="D68" s="87"/>
      <c r="E68" s="88"/>
      <c r="F68" s="88"/>
      <c r="G68" s="88"/>
      <c r="H68" s="89"/>
      <c r="I68" s="90"/>
      <c r="J68" s="139"/>
      <c r="K68" s="92">
        <f t="shared" si="0"/>
        <v>0</v>
      </c>
      <c r="L68" s="93" t="e">
        <f>IF(J68&gt;=VLOOKUP(H68,#REF!,4,FALSE),VLOOKUP(H68,#REF!,2,FALSE),VLOOKUP(H68,#REF!,3,FALSE))</f>
        <v>#REF!</v>
      </c>
      <c r="M68" s="94">
        <f t="shared" si="1"/>
        <v>0</v>
      </c>
      <c r="N68" s="94">
        <f t="shared" si="2"/>
        <v>0</v>
      </c>
      <c r="O68" s="95">
        <f t="shared" si="3"/>
        <v>0</v>
      </c>
      <c r="P68" s="94">
        <f t="shared" si="4"/>
        <v>0</v>
      </c>
    </row>
    <row r="69" spans="1:16" s="85" customFormat="1">
      <c r="A69" s="86">
        <v>59</v>
      </c>
      <c r="B69" s="88"/>
      <c r="C69" s="87"/>
      <c r="D69" s="87"/>
      <c r="E69" s="88"/>
      <c r="F69" s="88"/>
      <c r="G69" s="88"/>
      <c r="H69" s="89"/>
      <c r="I69" s="90"/>
      <c r="J69" s="139"/>
      <c r="K69" s="92">
        <f t="shared" si="0"/>
        <v>0</v>
      </c>
      <c r="L69" s="93" t="e">
        <f>IF(J69&gt;=VLOOKUP(H69,#REF!,4,FALSE),VLOOKUP(H69,#REF!,2,FALSE),VLOOKUP(H69,#REF!,3,FALSE))</f>
        <v>#REF!</v>
      </c>
      <c r="M69" s="94">
        <f t="shared" si="1"/>
        <v>0</v>
      </c>
      <c r="N69" s="94">
        <f t="shared" si="2"/>
        <v>0</v>
      </c>
      <c r="O69" s="95">
        <f t="shared" si="3"/>
        <v>0</v>
      </c>
      <c r="P69" s="94">
        <f t="shared" si="4"/>
        <v>0</v>
      </c>
    </row>
    <row r="70" spans="1:16" s="85" customFormat="1">
      <c r="A70" s="86">
        <v>60</v>
      </c>
      <c r="B70" s="88"/>
      <c r="C70" s="87"/>
      <c r="D70" s="87"/>
      <c r="E70" s="88"/>
      <c r="F70" s="88"/>
      <c r="G70" s="88"/>
      <c r="H70" s="89"/>
      <c r="I70" s="90"/>
      <c r="J70" s="139"/>
      <c r="K70" s="92">
        <f t="shared" si="0"/>
        <v>0</v>
      </c>
      <c r="L70" s="93" t="e">
        <f>IF(J70&gt;=VLOOKUP(H70,#REF!,4,FALSE),VLOOKUP(H70,#REF!,2,FALSE),VLOOKUP(H70,#REF!,3,FALSE))</f>
        <v>#REF!</v>
      </c>
      <c r="M70" s="94">
        <f t="shared" si="1"/>
        <v>0</v>
      </c>
      <c r="N70" s="94">
        <f t="shared" si="2"/>
        <v>0</v>
      </c>
      <c r="O70" s="95">
        <f t="shared" si="3"/>
        <v>0</v>
      </c>
      <c r="P70" s="94">
        <f t="shared" si="4"/>
        <v>0</v>
      </c>
    </row>
    <row r="71" spans="1:16" s="85" customFormat="1">
      <c r="A71" s="86">
        <v>61</v>
      </c>
      <c r="B71" s="88"/>
      <c r="C71" s="87"/>
      <c r="D71" s="87"/>
      <c r="E71" s="88"/>
      <c r="F71" s="88"/>
      <c r="G71" s="88"/>
      <c r="H71" s="89"/>
      <c r="I71" s="90"/>
      <c r="J71" s="139"/>
      <c r="K71" s="92">
        <f t="shared" si="0"/>
        <v>0</v>
      </c>
      <c r="L71" s="93" t="e">
        <f>IF(J71&gt;=VLOOKUP(H71,#REF!,4,FALSE),VLOOKUP(H71,#REF!,2,FALSE),VLOOKUP(H71,#REF!,3,FALSE))</f>
        <v>#REF!</v>
      </c>
      <c r="M71" s="94">
        <f t="shared" si="1"/>
        <v>0</v>
      </c>
      <c r="N71" s="94">
        <f t="shared" si="2"/>
        <v>0</v>
      </c>
      <c r="O71" s="95">
        <f t="shared" si="3"/>
        <v>0</v>
      </c>
      <c r="P71" s="94">
        <f t="shared" si="4"/>
        <v>0</v>
      </c>
    </row>
    <row r="72" spans="1:16" s="85" customFormat="1">
      <c r="A72" s="86">
        <v>62</v>
      </c>
      <c r="B72" s="88"/>
      <c r="C72" s="87"/>
      <c r="D72" s="87"/>
      <c r="E72" s="88"/>
      <c r="F72" s="88"/>
      <c r="G72" s="88"/>
      <c r="H72" s="89"/>
      <c r="I72" s="90"/>
      <c r="J72" s="139"/>
      <c r="K72" s="92">
        <f t="shared" si="0"/>
        <v>0</v>
      </c>
      <c r="L72" s="93" t="e">
        <f>IF(J72&gt;=VLOOKUP(H72,#REF!,4,FALSE),VLOOKUP(H72,#REF!,2,FALSE),VLOOKUP(H72,#REF!,3,FALSE))</f>
        <v>#REF!</v>
      </c>
      <c r="M72" s="94">
        <f t="shared" si="1"/>
        <v>0</v>
      </c>
      <c r="N72" s="94">
        <f t="shared" si="2"/>
        <v>0</v>
      </c>
      <c r="O72" s="95">
        <f t="shared" si="3"/>
        <v>0</v>
      </c>
      <c r="P72" s="94">
        <f t="shared" si="4"/>
        <v>0</v>
      </c>
    </row>
    <row r="73" spans="1:16" s="85" customFormat="1">
      <c r="A73" s="86">
        <v>63</v>
      </c>
      <c r="B73" s="88"/>
      <c r="C73" s="87"/>
      <c r="D73" s="87"/>
      <c r="E73" s="88"/>
      <c r="F73" s="88"/>
      <c r="G73" s="88"/>
      <c r="H73" s="89"/>
      <c r="I73" s="90"/>
      <c r="J73" s="139"/>
      <c r="K73" s="92">
        <f t="shared" si="0"/>
        <v>0</v>
      </c>
      <c r="L73" s="93" t="e">
        <f>IF(J73&gt;=VLOOKUP(H73,#REF!,4,FALSE),VLOOKUP(H73,#REF!,2,FALSE),VLOOKUP(H73,#REF!,3,FALSE))</f>
        <v>#REF!</v>
      </c>
      <c r="M73" s="94">
        <f t="shared" si="1"/>
        <v>0</v>
      </c>
      <c r="N73" s="94">
        <f t="shared" si="2"/>
        <v>0</v>
      </c>
      <c r="O73" s="95">
        <f t="shared" si="3"/>
        <v>0</v>
      </c>
      <c r="P73" s="94">
        <f t="shared" si="4"/>
        <v>0</v>
      </c>
    </row>
    <row r="74" spans="1:16" s="85" customFormat="1">
      <c r="A74" s="86">
        <v>64</v>
      </c>
      <c r="B74" s="88"/>
      <c r="C74" s="87"/>
      <c r="D74" s="87"/>
      <c r="E74" s="88"/>
      <c r="F74" s="88"/>
      <c r="G74" s="88"/>
      <c r="H74" s="89"/>
      <c r="I74" s="90"/>
      <c r="J74" s="139"/>
      <c r="K74" s="92">
        <f t="shared" si="0"/>
        <v>0</v>
      </c>
      <c r="L74" s="93" t="e">
        <f>IF(J74&gt;=VLOOKUP(H74,#REF!,4,FALSE),VLOOKUP(H74,#REF!,2,FALSE),VLOOKUP(H74,#REF!,3,FALSE))</f>
        <v>#REF!</v>
      </c>
      <c r="M74" s="94">
        <f t="shared" si="1"/>
        <v>0</v>
      </c>
      <c r="N74" s="94">
        <f t="shared" si="2"/>
        <v>0</v>
      </c>
      <c r="O74" s="95">
        <f t="shared" si="3"/>
        <v>0</v>
      </c>
      <c r="P74" s="94">
        <f t="shared" si="4"/>
        <v>0</v>
      </c>
    </row>
    <row r="75" spans="1:16" s="85" customFormat="1">
      <c r="A75" s="86">
        <v>65</v>
      </c>
      <c r="B75" s="88"/>
      <c r="C75" s="87"/>
      <c r="D75" s="87"/>
      <c r="E75" s="88"/>
      <c r="F75" s="88"/>
      <c r="G75" s="88"/>
      <c r="H75" s="89"/>
      <c r="I75" s="90"/>
      <c r="J75" s="139"/>
      <c r="K75" s="92">
        <f t="shared" ref="K75:K99" si="5">IF(J11&lt;&gt;"",VLOOKUP(J11,#REF!,MATCH($K$4,{"A";"S";"SV";"SH2";"SH3";"U";"K";"OGS";"WC";"F";"NBS";"FBS";"SPO";"J";"P1";"P2";"P3"},0)+1,FALSE),)</f>
        <v>0</v>
      </c>
      <c r="L75" s="93" t="e">
        <f>IF(J75&gt;=VLOOKUP(H75,#REF!,4,FALSE),VLOOKUP(H75,#REF!,2,FALSE),VLOOKUP(H75,#REF!,3,FALSE))</f>
        <v>#REF!</v>
      </c>
      <c r="M75" s="94">
        <f t="shared" ref="M75:M138" si="6">I75*K75</f>
        <v>0</v>
      </c>
      <c r="N75" s="94">
        <f t="shared" ref="N75:N138" si="7">IFERROR(M75/L75,0)</f>
        <v>0</v>
      </c>
      <c r="O75" s="95">
        <f t="shared" ref="O75:O138" si="8">IF(P75&gt;0,P75/K75,0)</f>
        <v>0</v>
      </c>
      <c r="P75" s="94">
        <f t="shared" ref="P75:P138" si="9">ROUND(N75*SVS_UR_1_1,2)</f>
        <v>0</v>
      </c>
    </row>
    <row r="76" spans="1:16" s="85" customFormat="1">
      <c r="A76" s="86">
        <v>66</v>
      </c>
      <c r="B76" s="88"/>
      <c r="C76" s="87"/>
      <c r="D76" s="87"/>
      <c r="E76" s="88"/>
      <c r="F76" s="88"/>
      <c r="G76" s="88"/>
      <c r="H76" s="89"/>
      <c r="I76" s="90"/>
      <c r="J76" s="139"/>
      <c r="K76" s="92">
        <f t="shared" si="5"/>
        <v>0</v>
      </c>
      <c r="L76" s="93" t="e">
        <f>IF(J76&gt;=VLOOKUP(H76,#REF!,4,FALSE),VLOOKUP(H76,#REF!,2,FALSE),VLOOKUP(H76,#REF!,3,FALSE))</f>
        <v>#REF!</v>
      </c>
      <c r="M76" s="94">
        <f t="shared" si="6"/>
        <v>0</v>
      </c>
      <c r="N76" s="94">
        <f t="shared" si="7"/>
        <v>0</v>
      </c>
      <c r="O76" s="95">
        <f t="shared" si="8"/>
        <v>0</v>
      </c>
      <c r="P76" s="94">
        <f t="shared" si="9"/>
        <v>0</v>
      </c>
    </row>
    <row r="77" spans="1:16" s="85" customFormat="1">
      <c r="A77" s="86">
        <v>67</v>
      </c>
      <c r="B77" s="88"/>
      <c r="C77" s="87"/>
      <c r="D77" s="87"/>
      <c r="E77" s="88"/>
      <c r="F77" s="88"/>
      <c r="G77" s="88"/>
      <c r="H77" s="89"/>
      <c r="I77" s="90"/>
      <c r="J77" s="139"/>
      <c r="K77" s="92">
        <f t="shared" si="5"/>
        <v>0</v>
      </c>
      <c r="L77" s="93" t="e">
        <f>IF(J77&gt;=VLOOKUP(H77,#REF!,4,FALSE),VLOOKUP(H77,#REF!,2,FALSE),VLOOKUP(H77,#REF!,3,FALSE))</f>
        <v>#REF!</v>
      </c>
      <c r="M77" s="94">
        <f t="shared" si="6"/>
        <v>0</v>
      </c>
      <c r="N77" s="94">
        <f t="shared" si="7"/>
        <v>0</v>
      </c>
      <c r="O77" s="95">
        <f t="shared" si="8"/>
        <v>0</v>
      </c>
      <c r="P77" s="94">
        <f t="shared" si="9"/>
        <v>0</v>
      </c>
    </row>
    <row r="78" spans="1:16" s="85" customFormat="1">
      <c r="A78" s="86">
        <v>68</v>
      </c>
      <c r="B78" s="88"/>
      <c r="C78" s="87"/>
      <c r="D78" s="87"/>
      <c r="E78" s="88"/>
      <c r="F78" s="88"/>
      <c r="G78" s="88"/>
      <c r="H78" s="89"/>
      <c r="I78" s="90"/>
      <c r="J78" s="139"/>
      <c r="K78" s="92">
        <f t="shared" si="5"/>
        <v>0</v>
      </c>
      <c r="L78" s="93" t="e">
        <f>IF(J78&gt;=VLOOKUP(H78,#REF!,4,FALSE),VLOOKUP(H78,#REF!,2,FALSE),VLOOKUP(H78,#REF!,3,FALSE))</f>
        <v>#REF!</v>
      </c>
      <c r="M78" s="94">
        <f t="shared" si="6"/>
        <v>0</v>
      </c>
      <c r="N78" s="94">
        <f t="shared" si="7"/>
        <v>0</v>
      </c>
      <c r="O78" s="95">
        <f t="shared" si="8"/>
        <v>0</v>
      </c>
      <c r="P78" s="94">
        <f t="shared" si="9"/>
        <v>0</v>
      </c>
    </row>
    <row r="79" spans="1:16" s="85" customFormat="1">
      <c r="A79" s="86">
        <v>69</v>
      </c>
      <c r="B79" s="88"/>
      <c r="C79" s="87"/>
      <c r="D79" s="87"/>
      <c r="E79" s="88"/>
      <c r="F79" s="88"/>
      <c r="G79" s="88"/>
      <c r="H79" s="89"/>
      <c r="I79" s="90"/>
      <c r="J79" s="139"/>
      <c r="K79" s="92">
        <f t="shared" si="5"/>
        <v>0</v>
      </c>
      <c r="L79" s="93" t="e">
        <f>IF(J79&gt;=VLOOKUP(H79,#REF!,4,FALSE),VLOOKUP(H79,#REF!,2,FALSE),VLOOKUP(H79,#REF!,3,FALSE))</f>
        <v>#REF!</v>
      </c>
      <c r="M79" s="94">
        <f t="shared" si="6"/>
        <v>0</v>
      </c>
      <c r="N79" s="94">
        <f t="shared" si="7"/>
        <v>0</v>
      </c>
      <c r="O79" s="95">
        <f t="shared" si="8"/>
        <v>0</v>
      </c>
      <c r="P79" s="94">
        <f t="shared" si="9"/>
        <v>0</v>
      </c>
    </row>
    <row r="80" spans="1:16" s="85" customFormat="1">
      <c r="A80" s="86">
        <v>70</v>
      </c>
      <c r="B80" s="88"/>
      <c r="C80" s="87"/>
      <c r="D80" s="87"/>
      <c r="E80" s="88"/>
      <c r="F80" s="88"/>
      <c r="G80" s="88"/>
      <c r="H80" s="89"/>
      <c r="I80" s="90"/>
      <c r="J80" s="139"/>
      <c r="K80" s="92">
        <f t="shared" si="5"/>
        <v>0</v>
      </c>
      <c r="L80" s="93" t="e">
        <f>IF(J80&gt;=VLOOKUP(H80,#REF!,4,FALSE),VLOOKUP(H80,#REF!,2,FALSE),VLOOKUP(H80,#REF!,3,FALSE))</f>
        <v>#REF!</v>
      </c>
      <c r="M80" s="94">
        <f t="shared" si="6"/>
        <v>0</v>
      </c>
      <c r="N80" s="94">
        <f t="shared" si="7"/>
        <v>0</v>
      </c>
      <c r="O80" s="95">
        <f t="shared" si="8"/>
        <v>0</v>
      </c>
      <c r="P80" s="94">
        <f t="shared" si="9"/>
        <v>0</v>
      </c>
    </row>
    <row r="81" spans="1:16" s="85" customFormat="1">
      <c r="A81" s="86">
        <v>71</v>
      </c>
      <c r="B81" s="88"/>
      <c r="C81" s="87"/>
      <c r="D81" s="87"/>
      <c r="E81" s="88"/>
      <c r="F81" s="88"/>
      <c r="G81" s="88"/>
      <c r="H81" s="89"/>
      <c r="I81" s="90"/>
      <c r="J81" s="139"/>
      <c r="K81" s="92">
        <f t="shared" si="5"/>
        <v>0</v>
      </c>
      <c r="L81" s="93" t="e">
        <f>IF(J81&gt;=VLOOKUP(H81,#REF!,4,FALSE),VLOOKUP(H81,#REF!,2,FALSE),VLOOKUP(H81,#REF!,3,FALSE))</f>
        <v>#REF!</v>
      </c>
      <c r="M81" s="94">
        <f t="shared" si="6"/>
        <v>0</v>
      </c>
      <c r="N81" s="94">
        <f t="shared" si="7"/>
        <v>0</v>
      </c>
      <c r="O81" s="95">
        <f t="shared" si="8"/>
        <v>0</v>
      </c>
      <c r="P81" s="94">
        <f t="shared" si="9"/>
        <v>0</v>
      </c>
    </row>
    <row r="82" spans="1:16" s="85" customFormat="1">
      <c r="A82" s="86">
        <v>72</v>
      </c>
      <c r="B82" s="88"/>
      <c r="C82" s="87"/>
      <c r="D82" s="87"/>
      <c r="E82" s="88"/>
      <c r="F82" s="88"/>
      <c r="G82" s="88"/>
      <c r="H82" s="89"/>
      <c r="I82" s="90"/>
      <c r="J82" s="139"/>
      <c r="K82" s="92">
        <f t="shared" si="5"/>
        <v>0</v>
      </c>
      <c r="L82" s="93" t="e">
        <f>IF(J82&gt;=VLOOKUP(H82,#REF!,4,FALSE),VLOOKUP(H82,#REF!,2,FALSE),VLOOKUP(H82,#REF!,3,FALSE))</f>
        <v>#REF!</v>
      </c>
      <c r="M82" s="94">
        <f t="shared" si="6"/>
        <v>0</v>
      </c>
      <c r="N82" s="94">
        <f t="shared" si="7"/>
        <v>0</v>
      </c>
      <c r="O82" s="95">
        <f t="shared" si="8"/>
        <v>0</v>
      </c>
      <c r="P82" s="94">
        <f t="shared" si="9"/>
        <v>0</v>
      </c>
    </row>
    <row r="83" spans="1:16" s="85" customFormat="1">
      <c r="A83" s="86">
        <v>73</v>
      </c>
      <c r="B83" s="88"/>
      <c r="C83" s="87"/>
      <c r="D83" s="87"/>
      <c r="E83" s="88"/>
      <c r="F83" s="88"/>
      <c r="G83" s="88"/>
      <c r="H83" s="89"/>
      <c r="I83" s="90"/>
      <c r="J83" s="139"/>
      <c r="K83" s="92">
        <f t="shared" si="5"/>
        <v>0</v>
      </c>
      <c r="L83" s="93" t="e">
        <f>IF(J83&gt;=VLOOKUP(H83,#REF!,4,FALSE),VLOOKUP(H83,#REF!,2,FALSE),VLOOKUP(H83,#REF!,3,FALSE))</f>
        <v>#REF!</v>
      </c>
      <c r="M83" s="94">
        <f t="shared" si="6"/>
        <v>0</v>
      </c>
      <c r="N83" s="94">
        <f t="shared" si="7"/>
        <v>0</v>
      </c>
      <c r="O83" s="95">
        <f t="shared" si="8"/>
        <v>0</v>
      </c>
      <c r="P83" s="94">
        <f t="shared" si="9"/>
        <v>0</v>
      </c>
    </row>
    <row r="84" spans="1:16" s="85" customFormat="1">
      <c r="A84" s="86">
        <v>74</v>
      </c>
      <c r="B84" s="88"/>
      <c r="C84" s="87"/>
      <c r="D84" s="87"/>
      <c r="E84" s="88"/>
      <c r="F84" s="88"/>
      <c r="G84" s="88"/>
      <c r="H84" s="89"/>
      <c r="I84" s="90"/>
      <c r="J84" s="139"/>
      <c r="K84" s="92">
        <f t="shared" si="5"/>
        <v>0</v>
      </c>
      <c r="L84" s="93" t="e">
        <f>IF(J84&gt;=VLOOKUP(H84,#REF!,4,FALSE),VLOOKUP(H84,#REF!,2,FALSE),VLOOKUP(H84,#REF!,3,FALSE))</f>
        <v>#REF!</v>
      </c>
      <c r="M84" s="94">
        <f t="shared" si="6"/>
        <v>0</v>
      </c>
      <c r="N84" s="94">
        <f t="shared" si="7"/>
        <v>0</v>
      </c>
      <c r="O84" s="95">
        <f t="shared" si="8"/>
        <v>0</v>
      </c>
      <c r="P84" s="94">
        <f t="shared" si="9"/>
        <v>0</v>
      </c>
    </row>
    <row r="85" spans="1:16" s="85" customFormat="1">
      <c r="A85" s="86">
        <v>75</v>
      </c>
      <c r="B85" s="88"/>
      <c r="C85" s="87"/>
      <c r="D85" s="87"/>
      <c r="E85" s="88"/>
      <c r="F85" s="88"/>
      <c r="G85" s="88"/>
      <c r="H85" s="89"/>
      <c r="I85" s="90"/>
      <c r="J85" s="139"/>
      <c r="K85" s="92">
        <f t="shared" si="5"/>
        <v>0</v>
      </c>
      <c r="L85" s="93" t="e">
        <f>IF(J85&gt;=VLOOKUP(H85,#REF!,4,FALSE),VLOOKUP(H85,#REF!,2,FALSE),VLOOKUP(H85,#REF!,3,FALSE))</f>
        <v>#REF!</v>
      </c>
      <c r="M85" s="94">
        <f t="shared" si="6"/>
        <v>0</v>
      </c>
      <c r="N85" s="94">
        <f t="shared" si="7"/>
        <v>0</v>
      </c>
      <c r="O85" s="95">
        <f t="shared" si="8"/>
        <v>0</v>
      </c>
      <c r="P85" s="94">
        <f t="shared" si="9"/>
        <v>0</v>
      </c>
    </row>
    <row r="86" spans="1:16" s="85" customFormat="1">
      <c r="A86" s="86">
        <v>76</v>
      </c>
      <c r="B86" s="88"/>
      <c r="C86" s="87"/>
      <c r="D86" s="87"/>
      <c r="E86" s="88"/>
      <c r="F86" s="88"/>
      <c r="G86" s="88"/>
      <c r="H86" s="89"/>
      <c r="I86" s="90"/>
      <c r="J86" s="139"/>
      <c r="K86" s="92">
        <f t="shared" si="5"/>
        <v>0</v>
      </c>
      <c r="L86" s="93" t="e">
        <f>IF(J86&gt;=VLOOKUP(H86,#REF!,4,FALSE),VLOOKUP(H86,#REF!,2,FALSE),VLOOKUP(H86,#REF!,3,FALSE))</f>
        <v>#REF!</v>
      </c>
      <c r="M86" s="94">
        <f t="shared" si="6"/>
        <v>0</v>
      </c>
      <c r="N86" s="94">
        <f t="shared" si="7"/>
        <v>0</v>
      </c>
      <c r="O86" s="95">
        <f t="shared" si="8"/>
        <v>0</v>
      </c>
      <c r="P86" s="94">
        <f t="shared" si="9"/>
        <v>0</v>
      </c>
    </row>
    <row r="87" spans="1:16" s="85" customFormat="1">
      <c r="A87" s="86">
        <v>77</v>
      </c>
      <c r="B87" s="88"/>
      <c r="C87" s="87"/>
      <c r="D87" s="87"/>
      <c r="E87" s="88"/>
      <c r="F87" s="88"/>
      <c r="G87" s="88"/>
      <c r="H87" s="89"/>
      <c r="I87" s="90"/>
      <c r="J87" s="139"/>
      <c r="K87" s="92">
        <f t="shared" si="5"/>
        <v>0</v>
      </c>
      <c r="L87" s="93" t="e">
        <f>IF(J87&gt;=VLOOKUP(H87,#REF!,4,FALSE),VLOOKUP(H87,#REF!,2,FALSE),VLOOKUP(H87,#REF!,3,FALSE))</f>
        <v>#REF!</v>
      </c>
      <c r="M87" s="94">
        <f t="shared" si="6"/>
        <v>0</v>
      </c>
      <c r="N87" s="94">
        <f t="shared" si="7"/>
        <v>0</v>
      </c>
      <c r="O87" s="95">
        <f t="shared" si="8"/>
        <v>0</v>
      </c>
      <c r="P87" s="94">
        <f t="shared" si="9"/>
        <v>0</v>
      </c>
    </row>
    <row r="88" spans="1:16" s="85" customFormat="1">
      <c r="A88" s="86">
        <v>78</v>
      </c>
      <c r="B88" s="88"/>
      <c r="C88" s="87"/>
      <c r="D88" s="87"/>
      <c r="E88" s="88"/>
      <c r="F88" s="88"/>
      <c r="G88" s="88"/>
      <c r="H88" s="89"/>
      <c r="I88" s="90"/>
      <c r="J88" s="139"/>
      <c r="K88" s="92">
        <f t="shared" si="5"/>
        <v>0</v>
      </c>
      <c r="L88" s="93" t="e">
        <f>IF(J88&gt;=VLOOKUP(H88,#REF!,4,FALSE),VLOOKUP(H88,#REF!,2,FALSE),VLOOKUP(H88,#REF!,3,FALSE))</f>
        <v>#REF!</v>
      </c>
      <c r="M88" s="94">
        <f t="shared" si="6"/>
        <v>0</v>
      </c>
      <c r="N88" s="94">
        <f t="shared" si="7"/>
        <v>0</v>
      </c>
      <c r="O88" s="95">
        <f t="shared" si="8"/>
        <v>0</v>
      </c>
      <c r="P88" s="94">
        <f t="shared" si="9"/>
        <v>0</v>
      </c>
    </row>
    <row r="89" spans="1:16" s="85" customFormat="1">
      <c r="A89" s="86">
        <v>79</v>
      </c>
      <c r="B89" s="88"/>
      <c r="C89" s="87"/>
      <c r="D89" s="87"/>
      <c r="E89" s="88"/>
      <c r="F89" s="88"/>
      <c r="G89" s="88"/>
      <c r="H89" s="89"/>
      <c r="I89" s="90"/>
      <c r="J89" s="139"/>
      <c r="K89" s="92">
        <f t="shared" si="5"/>
        <v>0</v>
      </c>
      <c r="L89" s="93" t="e">
        <f>IF(J89&gt;=VLOOKUP(H89,#REF!,4,FALSE),VLOOKUP(H89,#REF!,2,FALSE),VLOOKUP(H89,#REF!,3,FALSE))</f>
        <v>#REF!</v>
      </c>
      <c r="M89" s="94">
        <f t="shared" si="6"/>
        <v>0</v>
      </c>
      <c r="N89" s="94">
        <f t="shared" si="7"/>
        <v>0</v>
      </c>
      <c r="O89" s="95">
        <f t="shared" si="8"/>
        <v>0</v>
      </c>
      <c r="P89" s="94">
        <f t="shared" si="9"/>
        <v>0</v>
      </c>
    </row>
    <row r="90" spans="1:16" s="85" customFormat="1">
      <c r="A90" s="86">
        <v>80</v>
      </c>
      <c r="B90" s="88"/>
      <c r="C90" s="87"/>
      <c r="D90" s="87"/>
      <c r="E90" s="88"/>
      <c r="F90" s="88"/>
      <c r="G90" s="88"/>
      <c r="H90" s="89"/>
      <c r="I90" s="90"/>
      <c r="J90" s="139"/>
      <c r="K90" s="92">
        <f t="shared" si="5"/>
        <v>0</v>
      </c>
      <c r="L90" s="93" t="e">
        <f>IF(J90&gt;=VLOOKUP(H90,#REF!,4,FALSE),VLOOKUP(H90,#REF!,2,FALSE),VLOOKUP(H90,#REF!,3,FALSE))</f>
        <v>#REF!</v>
      </c>
      <c r="M90" s="94">
        <f t="shared" si="6"/>
        <v>0</v>
      </c>
      <c r="N90" s="94">
        <f t="shared" si="7"/>
        <v>0</v>
      </c>
      <c r="O90" s="95">
        <f t="shared" si="8"/>
        <v>0</v>
      </c>
      <c r="P90" s="94">
        <f t="shared" si="9"/>
        <v>0</v>
      </c>
    </row>
    <row r="91" spans="1:16" s="85" customFormat="1">
      <c r="A91" s="86">
        <v>81</v>
      </c>
      <c r="B91" s="88"/>
      <c r="C91" s="87"/>
      <c r="D91" s="87"/>
      <c r="E91" s="88"/>
      <c r="F91" s="88"/>
      <c r="G91" s="88"/>
      <c r="H91" s="89"/>
      <c r="I91" s="90"/>
      <c r="J91" s="139"/>
      <c r="K91" s="92">
        <f t="shared" si="5"/>
        <v>0</v>
      </c>
      <c r="L91" s="93" t="e">
        <f>IF(J91&gt;=VLOOKUP(H91,#REF!,4,FALSE),VLOOKUP(H91,#REF!,2,FALSE),VLOOKUP(H91,#REF!,3,FALSE))</f>
        <v>#REF!</v>
      </c>
      <c r="M91" s="94">
        <f t="shared" si="6"/>
        <v>0</v>
      </c>
      <c r="N91" s="94">
        <f t="shared" si="7"/>
        <v>0</v>
      </c>
      <c r="O91" s="95">
        <f t="shared" si="8"/>
        <v>0</v>
      </c>
      <c r="P91" s="94">
        <f t="shared" si="9"/>
        <v>0</v>
      </c>
    </row>
    <row r="92" spans="1:16" s="85" customFormat="1">
      <c r="A92" s="86">
        <v>82</v>
      </c>
      <c r="B92" s="88"/>
      <c r="C92" s="87"/>
      <c r="D92" s="87"/>
      <c r="E92" s="88"/>
      <c r="F92" s="88"/>
      <c r="G92" s="88"/>
      <c r="H92" s="89"/>
      <c r="I92" s="90"/>
      <c r="J92" s="139"/>
      <c r="K92" s="92">
        <f t="shared" si="5"/>
        <v>0</v>
      </c>
      <c r="L92" s="93" t="e">
        <f>IF(J92&gt;=VLOOKUP(H92,#REF!,4,FALSE),VLOOKUP(H92,#REF!,2,FALSE),VLOOKUP(H92,#REF!,3,FALSE))</f>
        <v>#REF!</v>
      </c>
      <c r="M92" s="94">
        <f t="shared" si="6"/>
        <v>0</v>
      </c>
      <c r="N92" s="94">
        <f t="shared" si="7"/>
        <v>0</v>
      </c>
      <c r="O92" s="95">
        <f t="shared" si="8"/>
        <v>0</v>
      </c>
      <c r="P92" s="94">
        <f t="shared" si="9"/>
        <v>0</v>
      </c>
    </row>
    <row r="93" spans="1:16" s="85" customFormat="1">
      <c r="A93" s="86">
        <v>83</v>
      </c>
      <c r="B93" s="88"/>
      <c r="C93" s="87"/>
      <c r="D93" s="87"/>
      <c r="E93" s="88"/>
      <c r="F93" s="88"/>
      <c r="G93" s="88"/>
      <c r="H93" s="89"/>
      <c r="I93" s="90"/>
      <c r="J93" s="139"/>
      <c r="K93" s="92">
        <f t="shared" si="5"/>
        <v>0</v>
      </c>
      <c r="L93" s="93" t="e">
        <f>IF(J93&gt;=VLOOKUP(H93,#REF!,4,FALSE),VLOOKUP(H93,#REF!,2,FALSE),VLOOKUP(H93,#REF!,3,FALSE))</f>
        <v>#REF!</v>
      </c>
      <c r="M93" s="94">
        <f t="shared" si="6"/>
        <v>0</v>
      </c>
      <c r="N93" s="94">
        <f t="shared" si="7"/>
        <v>0</v>
      </c>
      <c r="O93" s="95">
        <f t="shared" si="8"/>
        <v>0</v>
      </c>
      <c r="P93" s="94">
        <f t="shared" si="9"/>
        <v>0</v>
      </c>
    </row>
    <row r="94" spans="1:16" s="85" customFormat="1">
      <c r="A94" s="86">
        <v>84</v>
      </c>
      <c r="B94" s="88"/>
      <c r="C94" s="87"/>
      <c r="D94" s="87"/>
      <c r="E94" s="88"/>
      <c r="F94" s="88"/>
      <c r="G94" s="88"/>
      <c r="H94" s="89"/>
      <c r="I94" s="90"/>
      <c r="J94" s="139"/>
      <c r="K94" s="92">
        <f t="shared" si="5"/>
        <v>0</v>
      </c>
      <c r="L94" s="93" t="e">
        <f>IF(J94&gt;=VLOOKUP(H94,#REF!,4,FALSE),VLOOKUP(H94,#REF!,2,FALSE),VLOOKUP(H94,#REF!,3,FALSE))</f>
        <v>#REF!</v>
      </c>
      <c r="M94" s="94">
        <f t="shared" si="6"/>
        <v>0</v>
      </c>
      <c r="N94" s="94">
        <f t="shared" si="7"/>
        <v>0</v>
      </c>
      <c r="O94" s="95">
        <f t="shared" si="8"/>
        <v>0</v>
      </c>
      <c r="P94" s="94">
        <f t="shared" si="9"/>
        <v>0</v>
      </c>
    </row>
    <row r="95" spans="1:16" s="85" customFormat="1">
      <c r="A95" s="86">
        <v>85</v>
      </c>
      <c r="B95" s="88"/>
      <c r="C95" s="87"/>
      <c r="D95" s="87"/>
      <c r="E95" s="88"/>
      <c r="F95" s="88"/>
      <c r="G95" s="88"/>
      <c r="H95" s="89"/>
      <c r="I95" s="90"/>
      <c r="J95" s="139"/>
      <c r="K95" s="92">
        <f t="shared" si="5"/>
        <v>0</v>
      </c>
      <c r="L95" s="93" t="e">
        <f>IF(J95&gt;=VLOOKUP(H95,#REF!,4,FALSE),VLOOKUP(H95,#REF!,2,FALSE),VLOOKUP(H95,#REF!,3,FALSE))</f>
        <v>#REF!</v>
      </c>
      <c r="M95" s="94">
        <f t="shared" si="6"/>
        <v>0</v>
      </c>
      <c r="N95" s="94">
        <f t="shared" si="7"/>
        <v>0</v>
      </c>
      <c r="O95" s="95">
        <f t="shared" si="8"/>
        <v>0</v>
      </c>
      <c r="P95" s="94">
        <f t="shared" si="9"/>
        <v>0</v>
      </c>
    </row>
    <row r="96" spans="1:16" s="85" customFormat="1">
      <c r="A96" s="86">
        <v>86</v>
      </c>
      <c r="B96" s="88"/>
      <c r="C96" s="87"/>
      <c r="D96" s="87"/>
      <c r="E96" s="88"/>
      <c r="F96" s="88"/>
      <c r="G96" s="88"/>
      <c r="H96" s="89"/>
      <c r="I96" s="90"/>
      <c r="J96" s="139"/>
      <c r="K96" s="92">
        <f t="shared" si="5"/>
        <v>0</v>
      </c>
      <c r="L96" s="93" t="e">
        <f>IF(J96&gt;=VLOOKUP(H96,#REF!,4,FALSE),VLOOKUP(H96,#REF!,2,FALSE),VLOOKUP(H96,#REF!,3,FALSE))</f>
        <v>#REF!</v>
      </c>
      <c r="M96" s="94">
        <f t="shared" si="6"/>
        <v>0</v>
      </c>
      <c r="N96" s="94">
        <f t="shared" si="7"/>
        <v>0</v>
      </c>
      <c r="O96" s="95">
        <f t="shared" si="8"/>
        <v>0</v>
      </c>
      <c r="P96" s="94">
        <f t="shared" si="9"/>
        <v>0</v>
      </c>
    </row>
    <row r="97" spans="1:16" s="85" customFormat="1">
      <c r="A97" s="86">
        <v>87</v>
      </c>
      <c r="B97" s="88"/>
      <c r="C97" s="87"/>
      <c r="D97" s="87"/>
      <c r="E97" s="88"/>
      <c r="F97" s="88"/>
      <c r="G97" s="88"/>
      <c r="H97" s="89"/>
      <c r="I97" s="90"/>
      <c r="J97" s="139"/>
      <c r="K97" s="92">
        <f t="shared" si="5"/>
        <v>0</v>
      </c>
      <c r="L97" s="93" t="e">
        <f>IF(J97&gt;=VLOOKUP(H97,#REF!,4,FALSE),VLOOKUP(H97,#REF!,2,FALSE),VLOOKUP(H97,#REF!,3,FALSE))</f>
        <v>#REF!</v>
      </c>
      <c r="M97" s="94">
        <f t="shared" si="6"/>
        <v>0</v>
      </c>
      <c r="N97" s="94">
        <f t="shared" si="7"/>
        <v>0</v>
      </c>
      <c r="O97" s="95">
        <f t="shared" si="8"/>
        <v>0</v>
      </c>
      <c r="P97" s="94">
        <f t="shared" si="9"/>
        <v>0</v>
      </c>
    </row>
    <row r="98" spans="1:16" s="85" customFormat="1">
      <c r="A98" s="86">
        <v>88</v>
      </c>
      <c r="B98" s="88"/>
      <c r="C98" s="87"/>
      <c r="D98" s="87"/>
      <c r="E98" s="88"/>
      <c r="F98" s="88"/>
      <c r="G98" s="88"/>
      <c r="H98" s="89"/>
      <c r="I98" s="90"/>
      <c r="J98" s="139"/>
      <c r="K98" s="92">
        <f t="shared" si="5"/>
        <v>0</v>
      </c>
      <c r="L98" s="93" t="e">
        <f>IF(J98&gt;=VLOOKUP(H98,#REF!,4,FALSE),VLOOKUP(H98,#REF!,2,FALSE),VLOOKUP(H98,#REF!,3,FALSE))</f>
        <v>#REF!</v>
      </c>
      <c r="M98" s="94">
        <f t="shared" si="6"/>
        <v>0</v>
      </c>
      <c r="N98" s="94">
        <f t="shared" si="7"/>
        <v>0</v>
      </c>
      <c r="O98" s="95">
        <f t="shared" si="8"/>
        <v>0</v>
      </c>
      <c r="P98" s="94">
        <f t="shared" si="9"/>
        <v>0</v>
      </c>
    </row>
    <row r="99" spans="1:16" s="85" customFormat="1">
      <c r="A99" s="86">
        <v>89</v>
      </c>
      <c r="B99" s="88"/>
      <c r="C99" s="87"/>
      <c r="D99" s="87"/>
      <c r="E99" s="88"/>
      <c r="F99" s="88"/>
      <c r="G99" s="88"/>
      <c r="H99" s="89"/>
      <c r="I99" s="90"/>
      <c r="J99" s="139"/>
      <c r="K99" s="92">
        <f t="shared" si="5"/>
        <v>0</v>
      </c>
      <c r="L99" s="93" t="e">
        <f>IF(J99&gt;=VLOOKUP(H99,#REF!,4,FALSE),VLOOKUP(H99,#REF!,2,FALSE),VLOOKUP(H99,#REF!,3,FALSE))</f>
        <v>#REF!</v>
      </c>
      <c r="M99" s="94">
        <f t="shared" si="6"/>
        <v>0</v>
      </c>
      <c r="N99" s="94">
        <f t="shared" si="7"/>
        <v>0</v>
      </c>
      <c r="O99" s="95">
        <f t="shared" si="8"/>
        <v>0</v>
      </c>
      <c r="P99" s="94">
        <f t="shared" si="9"/>
        <v>0</v>
      </c>
    </row>
    <row r="100" spans="1:16" s="85" customFormat="1">
      <c r="A100" s="86">
        <v>90</v>
      </c>
      <c r="B100" s="88"/>
      <c r="C100" s="87"/>
      <c r="D100" s="87"/>
      <c r="E100" s="88"/>
      <c r="F100" s="88"/>
      <c r="G100" s="88"/>
      <c r="H100" s="89"/>
      <c r="I100" s="90"/>
      <c r="J100" s="139"/>
      <c r="K100" s="92">
        <f t="shared" ref="K100:K163" si="10">IF(J100&lt;&gt;"",VLOOKUP(J100,#REF!,MATCH($K$4,{"A";"S";"SV";"SH2";"SH3";"U";"K";"OGS";"WC";"F";"NBS";"FBS";"SPO";"J";"P1";"P2";"P3"},0)+1,FALSE),)</f>
        <v>0</v>
      </c>
      <c r="L100" s="93" t="e">
        <f>IF(J100&gt;=VLOOKUP(H100,#REF!,4,FALSE),VLOOKUP(H100,#REF!,2,FALSE),VLOOKUP(H100,#REF!,3,FALSE))</f>
        <v>#REF!</v>
      </c>
      <c r="M100" s="94">
        <f t="shared" si="6"/>
        <v>0</v>
      </c>
      <c r="N100" s="94">
        <f t="shared" si="7"/>
        <v>0</v>
      </c>
      <c r="O100" s="95">
        <f t="shared" si="8"/>
        <v>0</v>
      </c>
      <c r="P100" s="94">
        <f t="shared" si="9"/>
        <v>0</v>
      </c>
    </row>
    <row r="101" spans="1:16" s="85" customFormat="1">
      <c r="A101" s="86">
        <v>91</v>
      </c>
      <c r="B101" s="88"/>
      <c r="C101" s="87"/>
      <c r="D101" s="87"/>
      <c r="E101" s="88"/>
      <c r="F101" s="88"/>
      <c r="G101" s="88"/>
      <c r="H101" s="89"/>
      <c r="I101" s="90"/>
      <c r="J101" s="139"/>
      <c r="K101" s="92">
        <f t="shared" si="10"/>
        <v>0</v>
      </c>
      <c r="L101" s="93" t="e">
        <f>IF(J101&gt;=VLOOKUP(H101,#REF!,4,FALSE),VLOOKUP(H101,#REF!,2,FALSE),VLOOKUP(H101,#REF!,3,FALSE))</f>
        <v>#REF!</v>
      </c>
      <c r="M101" s="94">
        <f t="shared" si="6"/>
        <v>0</v>
      </c>
      <c r="N101" s="94">
        <f t="shared" si="7"/>
        <v>0</v>
      </c>
      <c r="O101" s="95">
        <f t="shared" si="8"/>
        <v>0</v>
      </c>
      <c r="P101" s="94">
        <f t="shared" si="9"/>
        <v>0</v>
      </c>
    </row>
    <row r="102" spans="1:16" s="85" customFormat="1">
      <c r="A102" s="86">
        <v>92</v>
      </c>
      <c r="B102" s="88"/>
      <c r="C102" s="87"/>
      <c r="D102" s="87"/>
      <c r="E102" s="88"/>
      <c r="F102" s="88"/>
      <c r="G102" s="88"/>
      <c r="H102" s="89"/>
      <c r="I102" s="90"/>
      <c r="J102" s="139"/>
      <c r="K102" s="92">
        <f t="shared" si="10"/>
        <v>0</v>
      </c>
      <c r="L102" s="93" t="e">
        <f>IF(J102&gt;=VLOOKUP(H102,#REF!,4,FALSE),VLOOKUP(H102,#REF!,2,FALSE),VLOOKUP(H102,#REF!,3,FALSE))</f>
        <v>#REF!</v>
      </c>
      <c r="M102" s="94">
        <f t="shared" si="6"/>
        <v>0</v>
      </c>
      <c r="N102" s="94">
        <f t="shared" si="7"/>
        <v>0</v>
      </c>
      <c r="O102" s="95">
        <f t="shared" si="8"/>
        <v>0</v>
      </c>
      <c r="P102" s="94">
        <f t="shared" si="9"/>
        <v>0</v>
      </c>
    </row>
    <row r="103" spans="1:16" s="85" customFormat="1">
      <c r="A103" s="86">
        <v>93</v>
      </c>
      <c r="B103" s="88"/>
      <c r="C103" s="87"/>
      <c r="D103" s="87"/>
      <c r="E103" s="88"/>
      <c r="F103" s="88"/>
      <c r="G103" s="88"/>
      <c r="H103" s="89"/>
      <c r="I103" s="90"/>
      <c r="J103" s="139"/>
      <c r="K103" s="92">
        <f t="shared" si="10"/>
        <v>0</v>
      </c>
      <c r="L103" s="93" t="e">
        <f>IF(J103&gt;=VLOOKUP(H103,#REF!,4,FALSE),VLOOKUP(H103,#REF!,2,FALSE),VLOOKUP(H103,#REF!,3,FALSE))</f>
        <v>#REF!</v>
      </c>
      <c r="M103" s="94">
        <f t="shared" si="6"/>
        <v>0</v>
      </c>
      <c r="N103" s="94">
        <f t="shared" si="7"/>
        <v>0</v>
      </c>
      <c r="O103" s="95">
        <f t="shared" si="8"/>
        <v>0</v>
      </c>
      <c r="P103" s="94">
        <f t="shared" si="9"/>
        <v>0</v>
      </c>
    </row>
    <row r="104" spans="1:16" s="85" customFormat="1">
      <c r="A104" s="86">
        <v>94</v>
      </c>
      <c r="B104" s="88"/>
      <c r="C104" s="87"/>
      <c r="D104" s="87"/>
      <c r="E104" s="88"/>
      <c r="F104" s="88"/>
      <c r="G104" s="88"/>
      <c r="H104" s="89"/>
      <c r="I104" s="90"/>
      <c r="J104" s="139"/>
      <c r="K104" s="92">
        <f t="shared" si="10"/>
        <v>0</v>
      </c>
      <c r="L104" s="93" t="e">
        <f>IF(J104&gt;=VLOOKUP(H104,#REF!,4,FALSE),VLOOKUP(H104,#REF!,2,FALSE),VLOOKUP(H104,#REF!,3,FALSE))</f>
        <v>#REF!</v>
      </c>
      <c r="M104" s="94">
        <f t="shared" si="6"/>
        <v>0</v>
      </c>
      <c r="N104" s="94">
        <f t="shared" si="7"/>
        <v>0</v>
      </c>
      <c r="O104" s="95">
        <f t="shared" si="8"/>
        <v>0</v>
      </c>
      <c r="P104" s="94">
        <f t="shared" si="9"/>
        <v>0</v>
      </c>
    </row>
    <row r="105" spans="1:16" s="85" customFormat="1">
      <c r="A105" s="86">
        <v>95</v>
      </c>
      <c r="B105" s="88"/>
      <c r="C105" s="87"/>
      <c r="D105" s="87"/>
      <c r="E105" s="88"/>
      <c r="F105" s="88"/>
      <c r="G105" s="88"/>
      <c r="H105" s="89"/>
      <c r="I105" s="90"/>
      <c r="J105" s="139"/>
      <c r="K105" s="92">
        <f t="shared" si="10"/>
        <v>0</v>
      </c>
      <c r="L105" s="93" t="e">
        <f>IF(J105&gt;=VLOOKUP(H105,#REF!,4,FALSE),VLOOKUP(H105,#REF!,2,FALSE),VLOOKUP(H105,#REF!,3,FALSE))</f>
        <v>#REF!</v>
      </c>
      <c r="M105" s="94">
        <f t="shared" si="6"/>
        <v>0</v>
      </c>
      <c r="N105" s="94">
        <f t="shared" si="7"/>
        <v>0</v>
      </c>
      <c r="O105" s="95">
        <f t="shared" si="8"/>
        <v>0</v>
      </c>
      <c r="P105" s="94">
        <f t="shared" si="9"/>
        <v>0</v>
      </c>
    </row>
    <row r="106" spans="1:16" s="85" customFormat="1">
      <c r="A106" s="86">
        <v>96</v>
      </c>
      <c r="B106" s="88"/>
      <c r="C106" s="87"/>
      <c r="D106" s="87"/>
      <c r="E106" s="88"/>
      <c r="F106" s="88"/>
      <c r="G106" s="88"/>
      <c r="H106" s="89"/>
      <c r="I106" s="90"/>
      <c r="J106" s="139"/>
      <c r="K106" s="92">
        <f t="shared" si="10"/>
        <v>0</v>
      </c>
      <c r="L106" s="93" t="e">
        <f>IF(J106&gt;=VLOOKUP(H106,#REF!,4,FALSE),VLOOKUP(H106,#REF!,2,FALSE),VLOOKUP(H106,#REF!,3,FALSE))</f>
        <v>#REF!</v>
      </c>
      <c r="M106" s="94">
        <f t="shared" si="6"/>
        <v>0</v>
      </c>
      <c r="N106" s="94">
        <f t="shared" si="7"/>
        <v>0</v>
      </c>
      <c r="O106" s="95">
        <f t="shared" si="8"/>
        <v>0</v>
      </c>
      <c r="P106" s="94">
        <f t="shared" si="9"/>
        <v>0</v>
      </c>
    </row>
    <row r="107" spans="1:16" s="85" customFormat="1">
      <c r="A107" s="86">
        <v>97</v>
      </c>
      <c r="B107" s="88"/>
      <c r="C107" s="87"/>
      <c r="D107" s="87"/>
      <c r="E107" s="88"/>
      <c r="F107" s="88"/>
      <c r="G107" s="88"/>
      <c r="H107" s="89"/>
      <c r="I107" s="90"/>
      <c r="J107" s="139"/>
      <c r="K107" s="92">
        <f t="shared" si="10"/>
        <v>0</v>
      </c>
      <c r="L107" s="93" t="e">
        <f>IF(J107&gt;=VLOOKUP(H107,#REF!,4,FALSE),VLOOKUP(H107,#REF!,2,FALSE),VLOOKUP(H107,#REF!,3,FALSE))</f>
        <v>#REF!</v>
      </c>
      <c r="M107" s="94">
        <f t="shared" si="6"/>
        <v>0</v>
      </c>
      <c r="N107" s="94">
        <f t="shared" si="7"/>
        <v>0</v>
      </c>
      <c r="O107" s="95">
        <f t="shared" si="8"/>
        <v>0</v>
      </c>
      <c r="P107" s="94">
        <f t="shared" si="9"/>
        <v>0</v>
      </c>
    </row>
    <row r="108" spans="1:16" s="85" customFormat="1">
      <c r="A108" s="86">
        <v>98</v>
      </c>
      <c r="B108" s="88"/>
      <c r="C108" s="87"/>
      <c r="D108" s="87"/>
      <c r="E108" s="88"/>
      <c r="F108" s="88"/>
      <c r="G108" s="88"/>
      <c r="H108" s="89"/>
      <c r="I108" s="90"/>
      <c r="J108" s="139"/>
      <c r="K108" s="92">
        <f t="shared" si="10"/>
        <v>0</v>
      </c>
      <c r="L108" s="93" t="e">
        <f>IF(J108&gt;=VLOOKUP(H108,#REF!,4,FALSE),VLOOKUP(H108,#REF!,2,FALSE),VLOOKUP(H108,#REF!,3,FALSE))</f>
        <v>#REF!</v>
      </c>
      <c r="M108" s="94">
        <f t="shared" si="6"/>
        <v>0</v>
      </c>
      <c r="N108" s="94">
        <f t="shared" si="7"/>
        <v>0</v>
      </c>
      <c r="O108" s="95">
        <f t="shared" si="8"/>
        <v>0</v>
      </c>
      <c r="P108" s="94">
        <f t="shared" si="9"/>
        <v>0</v>
      </c>
    </row>
    <row r="109" spans="1:16" s="85" customFormat="1">
      <c r="A109" s="86">
        <v>99</v>
      </c>
      <c r="B109" s="88"/>
      <c r="C109" s="87"/>
      <c r="D109" s="87"/>
      <c r="E109" s="88"/>
      <c r="F109" s="88"/>
      <c r="G109" s="88"/>
      <c r="H109" s="89"/>
      <c r="I109" s="90"/>
      <c r="J109" s="139"/>
      <c r="K109" s="92">
        <f t="shared" si="10"/>
        <v>0</v>
      </c>
      <c r="L109" s="93" t="e">
        <f>IF(J109&gt;=VLOOKUP(H109,#REF!,4,FALSE),VLOOKUP(H109,#REF!,2,FALSE),VLOOKUP(H109,#REF!,3,FALSE))</f>
        <v>#REF!</v>
      </c>
      <c r="M109" s="94">
        <f t="shared" si="6"/>
        <v>0</v>
      </c>
      <c r="N109" s="94">
        <f t="shared" si="7"/>
        <v>0</v>
      </c>
      <c r="O109" s="95">
        <f t="shared" si="8"/>
        <v>0</v>
      </c>
      <c r="P109" s="94">
        <f t="shared" si="9"/>
        <v>0</v>
      </c>
    </row>
    <row r="110" spans="1:16" s="85" customFormat="1">
      <c r="A110" s="86">
        <v>100</v>
      </c>
      <c r="B110" s="88"/>
      <c r="C110" s="87"/>
      <c r="D110" s="87"/>
      <c r="E110" s="88"/>
      <c r="F110" s="88"/>
      <c r="G110" s="88"/>
      <c r="H110" s="89"/>
      <c r="I110" s="90"/>
      <c r="J110" s="139"/>
      <c r="K110" s="92">
        <f t="shared" si="10"/>
        <v>0</v>
      </c>
      <c r="L110" s="93" t="e">
        <f>IF(J110&gt;=VLOOKUP(H110,#REF!,4,FALSE),VLOOKUP(H110,#REF!,2,FALSE),VLOOKUP(H110,#REF!,3,FALSE))</f>
        <v>#REF!</v>
      </c>
      <c r="M110" s="94">
        <f t="shared" si="6"/>
        <v>0</v>
      </c>
      <c r="N110" s="94">
        <f t="shared" si="7"/>
        <v>0</v>
      </c>
      <c r="O110" s="95">
        <f t="shared" si="8"/>
        <v>0</v>
      </c>
      <c r="P110" s="94">
        <f t="shared" si="9"/>
        <v>0</v>
      </c>
    </row>
    <row r="111" spans="1:16" s="85" customFormat="1">
      <c r="A111" s="86">
        <v>101</v>
      </c>
      <c r="B111" s="88"/>
      <c r="C111" s="87"/>
      <c r="D111" s="87"/>
      <c r="E111" s="88"/>
      <c r="F111" s="88"/>
      <c r="G111" s="88"/>
      <c r="H111" s="89"/>
      <c r="I111" s="90"/>
      <c r="J111" s="139"/>
      <c r="K111" s="92">
        <f t="shared" si="10"/>
        <v>0</v>
      </c>
      <c r="L111" s="93" t="e">
        <f>IF(J111&gt;=VLOOKUP(H111,#REF!,4,FALSE),VLOOKUP(H111,#REF!,2,FALSE),VLOOKUP(H111,#REF!,3,FALSE))</f>
        <v>#REF!</v>
      </c>
      <c r="M111" s="94">
        <f t="shared" si="6"/>
        <v>0</v>
      </c>
      <c r="N111" s="94">
        <f t="shared" si="7"/>
        <v>0</v>
      </c>
      <c r="O111" s="95">
        <f t="shared" si="8"/>
        <v>0</v>
      </c>
      <c r="P111" s="94">
        <f t="shared" si="9"/>
        <v>0</v>
      </c>
    </row>
    <row r="112" spans="1:16" s="85" customFormat="1">
      <c r="A112" s="86">
        <v>102</v>
      </c>
      <c r="B112" s="88"/>
      <c r="C112" s="87"/>
      <c r="D112" s="87"/>
      <c r="E112" s="88"/>
      <c r="F112" s="88"/>
      <c r="G112" s="88"/>
      <c r="H112" s="89"/>
      <c r="I112" s="90"/>
      <c r="J112" s="139"/>
      <c r="K112" s="92">
        <f t="shared" si="10"/>
        <v>0</v>
      </c>
      <c r="L112" s="93" t="e">
        <f>IF(J112&gt;=VLOOKUP(H112,#REF!,4,FALSE),VLOOKUP(H112,#REF!,2,FALSE),VLOOKUP(H112,#REF!,3,FALSE))</f>
        <v>#REF!</v>
      </c>
      <c r="M112" s="94">
        <f t="shared" si="6"/>
        <v>0</v>
      </c>
      <c r="N112" s="94">
        <f t="shared" si="7"/>
        <v>0</v>
      </c>
      <c r="O112" s="95">
        <f t="shared" si="8"/>
        <v>0</v>
      </c>
      <c r="P112" s="94">
        <f t="shared" si="9"/>
        <v>0</v>
      </c>
    </row>
    <row r="113" spans="1:16" s="85" customFormat="1">
      <c r="A113" s="86">
        <v>103</v>
      </c>
      <c r="B113" s="88"/>
      <c r="C113" s="87"/>
      <c r="D113" s="87"/>
      <c r="E113" s="88"/>
      <c r="F113" s="88"/>
      <c r="G113" s="88"/>
      <c r="H113" s="89"/>
      <c r="I113" s="90"/>
      <c r="J113" s="139"/>
      <c r="K113" s="92">
        <f t="shared" si="10"/>
        <v>0</v>
      </c>
      <c r="L113" s="93" t="e">
        <f>IF(J113&gt;=VLOOKUP(H113,#REF!,4,FALSE),VLOOKUP(H113,#REF!,2,FALSE),VLOOKUP(H113,#REF!,3,FALSE))</f>
        <v>#REF!</v>
      </c>
      <c r="M113" s="94">
        <f t="shared" si="6"/>
        <v>0</v>
      </c>
      <c r="N113" s="94">
        <f t="shared" si="7"/>
        <v>0</v>
      </c>
      <c r="O113" s="95">
        <f t="shared" si="8"/>
        <v>0</v>
      </c>
      <c r="P113" s="94">
        <f t="shared" si="9"/>
        <v>0</v>
      </c>
    </row>
    <row r="114" spans="1:16" s="85" customFormat="1">
      <c r="A114" s="86">
        <v>104</v>
      </c>
      <c r="B114" s="88"/>
      <c r="C114" s="87"/>
      <c r="D114" s="87"/>
      <c r="E114" s="88"/>
      <c r="F114" s="88"/>
      <c r="G114" s="88"/>
      <c r="H114" s="89"/>
      <c r="I114" s="90"/>
      <c r="J114" s="139"/>
      <c r="K114" s="92">
        <f t="shared" si="10"/>
        <v>0</v>
      </c>
      <c r="L114" s="93" t="e">
        <f>IF(J114&gt;=VLOOKUP(H114,#REF!,4,FALSE),VLOOKUP(H114,#REF!,2,FALSE),VLOOKUP(H114,#REF!,3,FALSE))</f>
        <v>#REF!</v>
      </c>
      <c r="M114" s="94">
        <f t="shared" si="6"/>
        <v>0</v>
      </c>
      <c r="N114" s="94">
        <f t="shared" si="7"/>
        <v>0</v>
      </c>
      <c r="O114" s="95">
        <f t="shared" si="8"/>
        <v>0</v>
      </c>
      <c r="P114" s="94">
        <f t="shared" si="9"/>
        <v>0</v>
      </c>
    </row>
    <row r="115" spans="1:16" s="85" customFormat="1">
      <c r="A115" s="86">
        <v>105</v>
      </c>
      <c r="B115" s="88"/>
      <c r="C115" s="87"/>
      <c r="D115" s="87"/>
      <c r="E115" s="88"/>
      <c r="F115" s="88"/>
      <c r="G115" s="88"/>
      <c r="H115" s="89"/>
      <c r="I115" s="90"/>
      <c r="J115" s="139"/>
      <c r="K115" s="92">
        <f t="shared" si="10"/>
        <v>0</v>
      </c>
      <c r="L115" s="93" t="e">
        <f>IF(J115&gt;=VLOOKUP(H115,#REF!,4,FALSE),VLOOKUP(H115,#REF!,2,FALSE),VLOOKUP(H115,#REF!,3,FALSE))</f>
        <v>#REF!</v>
      </c>
      <c r="M115" s="94">
        <f t="shared" si="6"/>
        <v>0</v>
      </c>
      <c r="N115" s="94">
        <f t="shared" si="7"/>
        <v>0</v>
      </c>
      <c r="O115" s="95">
        <f t="shared" si="8"/>
        <v>0</v>
      </c>
      <c r="P115" s="94">
        <f t="shared" si="9"/>
        <v>0</v>
      </c>
    </row>
    <row r="116" spans="1:16" s="85" customFormat="1">
      <c r="A116" s="86">
        <v>106</v>
      </c>
      <c r="B116" s="88"/>
      <c r="C116" s="87"/>
      <c r="D116" s="87"/>
      <c r="E116" s="88"/>
      <c r="F116" s="88"/>
      <c r="G116" s="88"/>
      <c r="H116" s="89"/>
      <c r="I116" s="90"/>
      <c r="J116" s="139"/>
      <c r="K116" s="92">
        <f t="shared" si="10"/>
        <v>0</v>
      </c>
      <c r="L116" s="93" t="e">
        <f>IF(J116&gt;=VLOOKUP(H116,#REF!,4,FALSE),VLOOKUP(H116,#REF!,2,FALSE),VLOOKUP(H116,#REF!,3,FALSE))</f>
        <v>#REF!</v>
      </c>
      <c r="M116" s="94">
        <f t="shared" si="6"/>
        <v>0</v>
      </c>
      <c r="N116" s="94">
        <f t="shared" si="7"/>
        <v>0</v>
      </c>
      <c r="O116" s="95">
        <f t="shared" si="8"/>
        <v>0</v>
      </c>
      <c r="P116" s="94">
        <f t="shared" si="9"/>
        <v>0</v>
      </c>
    </row>
    <row r="117" spans="1:16" s="85" customFormat="1">
      <c r="A117" s="86">
        <v>107</v>
      </c>
      <c r="B117" s="88"/>
      <c r="C117" s="87"/>
      <c r="D117" s="87"/>
      <c r="E117" s="88"/>
      <c r="F117" s="88"/>
      <c r="G117" s="88"/>
      <c r="H117" s="89"/>
      <c r="I117" s="90"/>
      <c r="J117" s="139"/>
      <c r="K117" s="92">
        <f t="shared" si="10"/>
        <v>0</v>
      </c>
      <c r="L117" s="93" t="e">
        <f>IF(J117&gt;=VLOOKUP(H117,#REF!,4,FALSE),VLOOKUP(H117,#REF!,2,FALSE),VLOOKUP(H117,#REF!,3,FALSE))</f>
        <v>#REF!</v>
      </c>
      <c r="M117" s="94">
        <f t="shared" si="6"/>
        <v>0</v>
      </c>
      <c r="N117" s="94">
        <f t="shared" si="7"/>
        <v>0</v>
      </c>
      <c r="O117" s="95">
        <f t="shared" si="8"/>
        <v>0</v>
      </c>
      <c r="P117" s="94">
        <f t="shared" si="9"/>
        <v>0</v>
      </c>
    </row>
    <row r="118" spans="1:16" s="85" customFormat="1">
      <c r="A118" s="86">
        <v>108</v>
      </c>
      <c r="B118" s="88"/>
      <c r="C118" s="87"/>
      <c r="D118" s="87"/>
      <c r="E118" s="88"/>
      <c r="F118" s="88"/>
      <c r="G118" s="88"/>
      <c r="H118" s="89"/>
      <c r="I118" s="90"/>
      <c r="J118" s="139"/>
      <c r="K118" s="92">
        <f t="shared" si="10"/>
        <v>0</v>
      </c>
      <c r="L118" s="93" t="e">
        <f>IF(J118&gt;=VLOOKUP(H118,#REF!,4,FALSE),VLOOKUP(H118,#REF!,2,FALSE),VLOOKUP(H118,#REF!,3,FALSE))</f>
        <v>#REF!</v>
      </c>
      <c r="M118" s="94">
        <f t="shared" si="6"/>
        <v>0</v>
      </c>
      <c r="N118" s="94">
        <f t="shared" si="7"/>
        <v>0</v>
      </c>
      <c r="O118" s="95">
        <f t="shared" si="8"/>
        <v>0</v>
      </c>
      <c r="P118" s="94">
        <f t="shared" si="9"/>
        <v>0</v>
      </c>
    </row>
    <row r="119" spans="1:16" s="85" customFormat="1">
      <c r="A119" s="86">
        <v>109</v>
      </c>
      <c r="B119" s="88"/>
      <c r="C119" s="87"/>
      <c r="D119" s="87"/>
      <c r="E119" s="88"/>
      <c r="F119" s="88"/>
      <c r="G119" s="88"/>
      <c r="H119" s="89"/>
      <c r="I119" s="90"/>
      <c r="J119" s="139"/>
      <c r="K119" s="92">
        <f t="shared" si="10"/>
        <v>0</v>
      </c>
      <c r="L119" s="93" t="e">
        <f>IF(J119&gt;=VLOOKUP(H119,#REF!,4,FALSE),VLOOKUP(H119,#REF!,2,FALSE),VLOOKUP(H119,#REF!,3,FALSE))</f>
        <v>#REF!</v>
      </c>
      <c r="M119" s="94">
        <f t="shared" si="6"/>
        <v>0</v>
      </c>
      <c r="N119" s="94">
        <f t="shared" si="7"/>
        <v>0</v>
      </c>
      <c r="O119" s="95">
        <f t="shared" si="8"/>
        <v>0</v>
      </c>
      <c r="P119" s="94">
        <f t="shared" si="9"/>
        <v>0</v>
      </c>
    </row>
    <row r="120" spans="1:16" s="85" customFormat="1">
      <c r="A120" s="86">
        <v>110</v>
      </c>
      <c r="B120" s="88"/>
      <c r="C120" s="87"/>
      <c r="D120" s="87"/>
      <c r="E120" s="88"/>
      <c r="F120" s="88"/>
      <c r="G120" s="88"/>
      <c r="H120" s="89"/>
      <c r="I120" s="90"/>
      <c r="J120" s="139"/>
      <c r="K120" s="92">
        <f t="shared" si="10"/>
        <v>0</v>
      </c>
      <c r="L120" s="93" t="e">
        <f>IF(J120&gt;=VLOOKUP(H120,#REF!,4,FALSE),VLOOKUP(H120,#REF!,2,FALSE),VLOOKUP(H120,#REF!,3,FALSE))</f>
        <v>#REF!</v>
      </c>
      <c r="M120" s="94">
        <f t="shared" si="6"/>
        <v>0</v>
      </c>
      <c r="N120" s="94">
        <f t="shared" si="7"/>
        <v>0</v>
      </c>
      <c r="O120" s="95">
        <f t="shared" si="8"/>
        <v>0</v>
      </c>
      <c r="P120" s="94">
        <f t="shared" si="9"/>
        <v>0</v>
      </c>
    </row>
    <row r="121" spans="1:16" s="85" customFormat="1">
      <c r="A121" s="86">
        <v>111</v>
      </c>
      <c r="B121" s="88"/>
      <c r="C121" s="87"/>
      <c r="D121" s="87"/>
      <c r="E121" s="88"/>
      <c r="F121" s="88"/>
      <c r="G121" s="88"/>
      <c r="H121" s="89"/>
      <c r="I121" s="90"/>
      <c r="J121" s="139"/>
      <c r="K121" s="92">
        <f t="shared" si="10"/>
        <v>0</v>
      </c>
      <c r="L121" s="93" t="e">
        <f>IF(J121&gt;=VLOOKUP(H121,#REF!,4,FALSE),VLOOKUP(H121,#REF!,2,FALSE),VLOOKUP(H121,#REF!,3,FALSE))</f>
        <v>#REF!</v>
      </c>
      <c r="M121" s="94">
        <f t="shared" si="6"/>
        <v>0</v>
      </c>
      <c r="N121" s="94">
        <f t="shared" si="7"/>
        <v>0</v>
      </c>
      <c r="O121" s="95">
        <f t="shared" si="8"/>
        <v>0</v>
      </c>
      <c r="P121" s="94">
        <f t="shared" si="9"/>
        <v>0</v>
      </c>
    </row>
    <row r="122" spans="1:16" s="85" customFormat="1">
      <c r="A122" s="86">
        <v>112</v>
      </c>
      <c r="B122" s="88"/>
      <c r="C122" s="87"/>
      <c r="D122" s="87"/>
      <c r="E122" s="88"/>
      <c r="F122" s="88"/>
      <c r="G122" s="88"/>
      <c r="H122" s="89"/>
      <c r="I122" s="90"/>
      <c r="J122" s="139"/>
      <c r="K122" s="92">
        <f t="shared" si="10"/>
        <v>0</v>
      </c>
      <c r="L122" s="93" t="e">
        <f>IF(J122&gt;=VLOOKUP(H122,#REF!,4,FALSE),VLOOKUP(H122,#REF!,2,FALSE),VLOOKUP(H122,#REF!,3,FALSE))</f>
        <v>#REF!</v>
      </c>
      <c r="M122" s="94">
        <f t="shared" si="6"/>
        <v>0</v>
      </c>
      <c r="N122" s="94">
        <f t="shared" si="7"/>
        <v>0</v>
      </c>
      <c r="O122" s="95">
        <f t="shared" si="8"/>
        <v>0</v>
      </c>
      <c r="P122" s="94">
        <f t="shared" si="9"/>
        <v>0</v>
      </c>
    </row>
    <row r="123" spans="1:16" s="85" customFormat="1">
      <c r="A123" s="86">
        <v>113</v>
      </c>
      <c r="B123" s="88"/>
      <c r="C123" s="87"/>
      <c r="D123" s="87"/>
      <c r="E123" s="88"/>
      <c r="F123" s="88"/>
      <c r="G123" s="88"/>
      <c r="H123" s="89"/>
      <c r="I123" s="90"/>
      <c r="J123" s="139"/>
      <c r="K123" s="92">
        <f t="shared" si="10"/>
        <v>0</v>
      </c>
      <c r="L123" s="93" t="e">
        <f>IF(J123&gt;=VLOOKUP(H123,#REF!,4,FALSE),VLOOKUP(H123,#REF!,2,FALSE),VLOOKUP(H123,#REF!,3,FALSE))</f>
        <v>#REF!</v>
      </c>
      <c r="M123" s="94">
        <f t="shared" si="6"/>
        <v>0</v>
      </c>
      <c r="N123" s="94">
        <f t="shared" si="7"/>
        <v>0</v>
      </c>
      <c r="O123" s="95">
        <f t="shared" si="8"/>
        <v>0</v>
      </c>
      <c r="P123" s="94">
        <f t="shared" si="9"/>
        <v>0</v>
      </c>
    </row>
    <row r="124" spans="1:16" s="85" customFormat="1">
      <c r="A124" s="86">
        <v>114</v>
      </c>
      <c r="B124" s="88"/>
      <c r="C124" s="87"/>
      <c r="D124" s="87"/>
      <c r="E124" s="88"/>
      <c r="F124" s="88"/>
      <c r="G124" s="88"/>
      <c r="H124" s="89"/>
      <c r="I124" s="90"/>
      <c r="J124" s="139"/>
      <c r="K124" s="92">
        <f t="shared" si="10"/>
        <v>0</v>
      </c>
      <c r="L124" s="93" t="e">
        <f>IF(J124&gt;=VLOOKUP(H124,#REF!,4,FALSE),VLOOKUP(H124,#REF!,2,FALSE),VLOOKUP(H124,#REF!,3,FALSE))</f>
        <v>#REF!</v>
      </c>
      <c r="M124" s="94">
        <f t="shared" si="6"/>
        <v>0</v>
      </c>
      <c r="N124" s="94">
        <f t="shared" si="7"/>
        <v>0</v>
      </c>
      <c r="O124" s="95">
        <f t="shared" si="8"/>
        <v>0</v>
      </c>
      <c r="P124" s="94">
        <f t="shared" si="9"/>
        <v>0</v>
      </c>
    </row>
    <row r="125" spans="1:16" s="85" customFormat="1">
      <c r="A125" s="86">
        <v>115</v>
      </c>
      <c r="B125" s="88"/>
      <c r="C125" s="87"/>
      <c r="D125" s="87"/>
      <c r="E125" s="88"/>
      <c r="F125" s="88"/>
      <c r="G125" s="88"/>
      <c r="H125" s="89"/>
      <c r="I125" s="90"/>
      <c r="J125" s="139"/>
      <c r="K125" s="92">
        <f t="shared" si="10"/>
        <v>0</v>
      </c>
      <c r="L125" s="93" t="e">
        <f>IF(J125&gt;=VLOOKUP(H125,#REF!,4,FALSE),VLOOKUP(H125,#REF!,2,FALSE),VLOOKUP(H125,#REF!,3,FALSE))</f>
        <v>#REF!</v>
      </c>
      <c r="M125" s="94">
        <f t="shared" si="6"/>
        <v>0</v>
      </c>
      <c r="N125" s="94">
        <f t="shared" si="7"/>
        <v>0</v>
      </c>
      <c r="O125" s="95">
        <f t="shared" si="8"/>
        <v>0</v>
      </c>
      <c r="P125" s="94">
        <f t="shared" si="9"/>
        <v>0</v>
      </c>
    </row>
    <row r="126" spans="1:16" s="85" customFormat="1">
      <c r="A126" s="86">
        <v>116</v>
      </c>
      <c r="B126" s="88"/>
      <c r="C126" s="87"/>
      <c r="D126" s="87"/>
      <c r="E126" s="88"/>
      <c r="F126" s="88"/>
      <c r="G126" s="88"/>
      <c r="H126" s="89"/>
      <c r="I126" s="90"/>
      <c r="J126" s="139"/>
      <c r="K126" s="92">
        <f t="shared" si="10"/>
        <v>0</v>
      </c>
      <c r="L126" s="93" t="e">
        <f>IF(J126&gt;=VLOOKUP(H126,#REF!,4,FALSE),VLOOKUP(H126,#REF!,2,FALSE),VLOOKUP(H126,#REF!,3,FALSE))</f>
        <v>#REF!</v>
      </c>
      <c r="M126" s="94">
        <f t="shared" si="6"/>
        <v>0</v>
      </c>
      <c r="N126" s="94">
        <f t="shared" si="7"/>
        <v>0</v>
      </c>
      <c r="O126" s="95">
        <f t="shared" si="8"/>
        <v>0</v>
      </c>
      <c r="P126" s="94">
        <f t="shared" si="9"/>
        <v>0</v>
      </c>
    </row>
    <row r="127" spans="1:16" s="85" customFormat="1">
      <c r="A127" s="86">
        <v>117</v>
      </c>
      <c r="B127" s="88"/>
      <c r="C127" s="87"/>
      <c r="D127" s="87"/>
      <c r="E127" s="88"/>
      <c r="F127" s="88"/>
      <c r="G127" s="88"/>
      <c r="H127" s="89"/>
      <c r="I127" s="90"/>
      <c r="J127" s="139"/>
      <c r="K127" s="92">
        <f t="shared" si="10"/>
        <v>0</v>
      </c>
      <c r="L127" s="93" t="e">
        <f>IF(J127&gt;=VLOOKUP(H127,#REF!,4,FALSE),VLOOKUP(H127,#REF!,2,FALSE),VLOOKUP(H127,#REF!,3,FALSE))</f>
        <v>#REF!</v>
      </c>
      <c r="M127" s="94">
        <f t="shared" si="6"/>
        <v>0</v>
      </c>
      <c r="N127" s="94">
        <f t="shared" si="7"/>
        <v>0</v>
      </c>
      <c r="O127" s="95">
        <f t="shared" si="8"/>
        <v>0</v>
      </c>
      <c r="P127" s="94">
        <f t="shared" si="9"/>
        <v>0</v>
      </c>
    </row>
    <row r="128" spans="1:16" s="85" customFormat="1">
      <c r="A128" s="86">
        <v>118</v>
      </c>
      <c r="B128" s="88"/>
      <c r="C128" s="87"/>
      <c r="D128" s="87"/>
      <c r="E128" s="88"/>
      <c r="F128" s="88"/>
      <c r="G128" s="88"/>
      <c r="H128" s="89"/>
      <c r="I128" s="90"/>
      <c r="J128" s="139"/>
      <c r="K128" s="92">
        <f t="shared" si="10"/>
        <v>0</v>
      </c>
      <c r="L128" s="93" t="e">
        <f>IF(J128&gt;=VLOOKUP(H128,#REF!,4,FALSE),VLOOKUP(H128,#REF!,2,FALSE),VLOOKUP(H128,#REF!,3,FALSE))</f>
        <v>#REF!</v>
      </c>
      <c r="M128" s="94">
        <f t="shared" si="6"/>
        <v>0</v>
      </c>
      <c r="N128" s="94">
        <f t="shared" si="7"/>
        <v>0</v>
      </c>
      <c r="O128" s="95">
        <f t="shared" si="8"/>
        <v>0</v>
      </c>
      <c r="P128" s="94">
        <f t="shared" si="9"/>
        <v>0</v>
      </c>
    </row>
    <row r="129" spans="1:16" s="85" customFormat="1">
      <c r="A129" s="86">
        <v>119</v>
      </c>
      <c r="B129" s="88"/>
      <c r="C129" s="87"/>
      <c r="D129" s="87"/>
      <c r="E129" s="88"/>
      <c r="F129" s="88"/>
      <c r="G129" s="88"/>
      <c r="H129" s="89"/>
      <c r="I129" s="90"/>
      <c r="J129" s="139"/>
      <c r="K129" s="92">
        <f t="shared" si="10"/>
        <v>0</v>
      </c>
      <c r="L129" s="93" t="e">
        <f>IF(J129&gt;=VLOOKUP(H129,#REF!,4,FALSE),VLOOKUP(H129,#REF!,2,FALSE),VLOOKUP(H129,#REF!,3,FALSE))</f>
        <v>#REF!</v>
      </c>
      <c r="M129" s="94">
        <f t="shared" si="6"/>
        <v>0</v>
      </c>
      <c r="N129" s="94">
        <f t="shared" si="7"/>
        <v>0</v>
      </c>
      <c r="O129" s="95">
        <f t="shared" si="8"/>
        <v>0</v>
      </c>
      <c r="P129" s="94">
        <f t="shared" si="9"/>
        <v>0</v>
      </c>
    </row>
    <row r="130" spans="1:16" s="85" customFormat="1">
      <c r="A130" s="86">
        <v>120</v>
      </c>
      <c r="B130" s="88"/>
      <c r="C130" s="87"/>
      <c r="D130" s="87"/>
      <c r="E130" s="88"/>
      <c r="F130" s="88"/>
      <c r="G130" s="88"/>
      <c r="H130" s="89"/>
      <c r="I130" s="90"/>
      <c r="J130" s="139"/>
      <c r="K130" s="92">
        <f t="shared" si="10"/>
        <v>0</v>
      </c>
      <c r="L130" s="93" t="e">
        <f>IF(J130&gt;=VLOOKUP(H130,#REF!,4,FALSE),VLOOKUP(H130,#REF!,2,FALSE),VLOOKUP(H130,#REF!,3,FALSE))</f>
        <v>#REF!</v>
      </c>
      <c r="M130" s="94">
        <f t="shared" si="6"/>
        <v>0</v>
      </c>
      <c r="N130" s="94">
        <f t="shared" si="7"/>
        <v>0</v>
      </c>
      <c r="O130" s="95">
        <f t="shared" si="8"/>
        <v>0</v>
      </c>
      <c r="P130" s="94">
        <f t="shared" si="9"/>
        <v>0</v>
      </c>
    </row>
    <row r="131" spans="1:16" s="85" customFormat="1">
      <c r="A131" s="86">
        <v>121</v>
      </c>
      <c r="B131" s="88"/>
      <c r="C131" s="87"/>
      <c r="D131" s="87"/>
      <c r="E131" s="88"/>
      <c r="F131" s="88"/>
      <c r="G131" s="88"/>
      <c r="H131" s="89"/>
      <c r="I131" s="90"/>
      <c r="J131" s="139"/>
      <c r="K131" s="92">
        <f t="shared" si="10"/>
        <v>0</v>
      </c>
      <c r="L131" s="93" t="e">
        <f>IF(J131&gt;=VLOOKUP(H131,#REF!,4,FALSE),VLOOKUP(H131,#REF!,2,FALSE),VLOOKUP(H131,#REF!,3,FALSE))</f>
        <v>#REF!</v>
      </c>
      <c r="M131" s="94">
        <f t="shared" si="6"/>
        <v>0</v>
      </c>
      <c r="N131" s="94">
        <f t="shared" si="7"/>
        <v>0</v>
      </c>
      <c r="O131" s="95">
        <f t="shared" si="8"/>
        <v>0</v>
      </c>
      <c r="P131" s="94">
        <f t="shared" si="9"/>
        <v>0</v>
      </c>
    </row>
    <row r="132" spans="1:16" s="85" customFormat="1">
      <c r="A132" s="86">
        <v>122</v>
      </c>
      <c r="B132" s="88"/>
      <c r="C132" s="87"/>
      <c r="D132" s="87"/>
      <c r="E132" s="88"/>
      <c r="F132" s="88"/>
      <c r="G132" s="88"/>
      <c r="H132" s="89"/>
      <c r="I132" s="90"/>
      <c r="J132" s="139"/>
      <c r="K132" s="92">
        <f t="shared" si="10"/>
        <v>0</v>
      </c>
      <c r="L132" s="93" t="e">
        <f>IF(J132&gt;=VLOOKUP(H132,#REF!,4,FALSE),VLOOKUP(H132,#REF!,2,FALSE),VLOOKUP(H132,#REF!,3,FALSE))</f>
        <v>#REF!</v>
      </c>
      <c r="M132" s="94">
        <f t="shared" si="6"/>
        <v>0</v>
      </c>
      <c r="N132" s="94">
        <f t="shared" si="7"/>
        <v>0</v>
      </c>
      <c r="O132" s="95">
        <f t="shared" si="8"/>
        <v>0</v>
      </c>
      <c r="P132" s="94">
        <f t="shared" si="9"/>
        <v>0</v>
      </c>
    </row>
    <row r="133" spans="1:16" s="85" customFormat="1">
      <c r="A133" s="86">
        <v>123</v>
      </c>
      <c r="B133" s="88"/>
      <c r="C133" s="87"/>
      <c r="D133" s="87"/>
      <c r="E133" s="88"/>
      <c r="F133" s="88"/>
      <c r="G133" s="88"/>
      <c r="H133" s="89"/>
      <c r="I133" s="90"/>
      <c r="J133" s="139"/>
      <c r="K133" s="92">
        <f t="shared" si="10"/>
        <v>0</v>
      </c>
      <c r="L133" s="93" t="e">
        <f>IF(J133&gt;=VLOOKUP(H133,#REF!,4,FALSE),VLOOKUP(H133,#REF!,2,FALSE),VLOOKUP(H133,#REF!,3,FALSE))</f>
        <v>#REF!</v>
      </c>
      <c r="M133" s="94">
        <f t="shared" si="6"/>
        <v>0</v>
      </c>
      <c r="N133" s="94">
        <f t="shared" si="7"/>
        <v>0</v>
      </c>
      <c r="O133" s="95">
        <f t="shared" si="8"/>
        <v>0</v>
      </c>
      <c r="P133" s="94">
        <f t="shared" si="9"/>
        <v>0</v>
      </c>
    </row>
    <row r="134" spans="1:16" s="85" customFormat="1">
      <c r="A134" s="86">
        <v>124</v>
      </c>
      <c r="B134" s="88"/>
      <c r="C134" s="87"/>
      <c r="D134" s="87"/>
      <c r="E134" s="88"/>
      <c r="F134" s="88"/>
      <c r="G134" s="88"/>
      <c r="H134" s="89"/>
      <c r="I134" s="90"/>
      <c r="J134" s="139"/>
      <c r="K134" s="92">
        <f t="shared" si="10"/>
        <v>0</v>
      </c>
      <c r="L134" s="93" t="e">
        <f>IF(J134&gt;=VLOOKUP(H134,#REF!,4,FALSE),VLOOKUP(H134,#REF!,2,FALSE),VLOOKUP(H134,#REF!,3,FALSE))</f>
        <v>#REF!</v>
      </c>
      <c r="M134" s="94">
        <f t="shared" si="6"/>
        <v>0</v>
      </c>
      <c r="N134" s="94">
        <f t="shared" si="7"/>
        <v>0</v>
      </c>
      <c r="O134" s="95">
        <f t="shared" si="8"/>
        <v>0</v>
      </c>
      <c r="P134" s="94">
        <f t="shared" si="9"/>
        <v>0</v>
      </c>
    </row>
    <row r="135" spans="1:16" s="85" customFormat="1">
      <c r="A135" s="86">
        <v>125</v>
      </c>
      <c r="B135" s="88"/>
      <c r="C135" s="87"/>
      <c r="D135" s="87"/>
      <c r="E135" s="88"/>
      <c r="F135" s="88"/>
      <c r="G135" s="88"/>
      <c r="H135" s="89"/>
      <c r="I135" s="90"/>
      <c r="J135" s="139"/>
      <c r="K135" s="92">
        <f t="shared" si="10"/>
        <v>0</v>
      </c>
      <c r="L135" s="93" t="e">
        <f>IF(J135&gt;=VLOOKUP(H135,#REF!,4,FALSE),VLOOKUP(H135,#REF!,2,FALSE),VLOOKUP(H135,#REF!,3,FALSE))</f>
        <v>#REF!</v>
      </c>
      <c r="M135" s="94">
        <f t="shared" si="6"/>
        <v>0</v>
      </c>
      <c r="N135" s="94">
        <f t="shared" si="7"/>
        <v>0</v>
      </c>
      <c r="O135" s="95">
        <f t="shared" si="8"/>
        <v>0</v>
      </c>
      <c r="P135" s="94">
        <f t="shared" si="9"/>
        <v>0</v>
      </c>
    </row>
    <row r="136" spans="1:16" s="85" customFormat="1">
      <c r="A136" s="86">
        <v>126</v>
      </c>
      <c r="B136" s="88"/>
      <c r="C136" s="87"/>
      <c r="D136" s="87"/>
      <c r="E136" s="88"/>
      <c r="F136" s="88"/>
      <c r="G136" s="88"/>
      <c r="H136" s="89"/>
      <c r="I136" s="90"/>
      <c r="J136" s="139"/>
      <c r="K136" s="92">
        <f t="shared" si="10"/>
        <v>0</v>
      </c>
      <c r="L136" s="93" t="e">
        <f>IF(J136&gt;=VLOOKUP(H136,#REF!,4,FALSE),VLOOKUP(H136,#REF!,2,FALSE),VLOOKUP(H136,#REF!,3,FALSE))</f>
        <v>#REF!</v>
      </c>
      <c r="M136" s="94">
        <f t="shared" si="6"/>
        <v>0</v>
      </c>
      <c r="N136" s="94">
        <f t="shared" si="7"/>
        <v>0</v>
      </c>
      <c r="O136" s="95">
        <f t="shared" si="8"/>
        <v>0</v>
      </c>
      <c r="P136" s="94">
        <f t="shared" si="9"/>
        <v>0</v>
      </c>
    </row>
    <row r="137" spans="1:16" s="85" customFormat="1">
      <c r="A137" s="86">
        <v>127</v>
      </c>
      <c r="B137" s="88"/>
      <c r="C137" s="87"/>
      <c r="D137" s="87"/>
      <c r="E137" s="88"/>
      <c r="F137" s="88"/>
      <c r="G137" s="88"/>
      <c r="H137" s="89"/>
      <c r="I137" s="90"/>
      <c r="J137" s="139"/>
      <c r="K137" s="92">
        <f t="shared" si="10"/>
        <v>0</v>
      </c>
      <c r="L137" s="93" t="e">
        <f>IF(J137&gt;=VLOOKUP(H137,#REF!,4,FALSE),VLOOKUP(H137,#REF!,2,FALSE),VLOOKUP(H137,#REF!,3,FALSE))</f>
        <v>#REF!</v>
      </c>
      <c r="M137" s="94">
        <f t="shared" si="6"/>
        <v>0</v>
      </c>
      <c r="N137" s="94">
        <f t="shared" si="7"/>
        <v>0</v>
      </c>
      <c r="O137" s="95">
        <f t="shared" si="8"/>
        <v>0</v>
      </c>
      <c r="P137" s="94">
        <f t="shared" si="9"/>
        <v>0</v>
      </c>
    </row>
    <row r="138" spans="1:16" s="85" customFormat="1">
      <c r="A138" s="86">
        <v>128</v>
      </c>
      <c r="B138" s="88"/>
      <c r="C138" s="87"/>
      <c r="D138" s="87"/>
      <c r="E138" s="88"/>
      <c r="F138" s="88"/>
      <c r="G138" s="88"/>
      <c r="H138" s="89"/>
      <c r="I138" s="90"/>
      <c r="J138" s="139"/>
      <c r="K138" s="92">
        <f t="shared" si="10"/>
        <v>0</v>
      </c>
      <c r="L138" s="93" t="e">
        <f>IF(J138&gt;=VLOOKUP(H138,#REF!,4,FALSE),VLOOKUP(H138,#REF!,2,FALSE),VLOOKUP(H138,#REF!,3,FALSE))</f>
        <v>#REF!</v>
      </c>
      <c r="M138" s="94">
        <f t="shared" si="6"/>
        <v>0</v>
      </c>
      <c r="N138" s="94">
        <f t="shared" si="7"/>
        <v>0</v>
      </c>
      <c r="O138" s="95">
        <f t="shared" si="8"/>
        <v>0</v>
      </c>
      <c r="P138" s="94">
        <f t="shared" si="9"/>
        <v>0</v>
      </c>
    </row>
    <row r="139" spans="1:16" s="85" customFormat="1">
      <c r="A139" s="86">
        <v>129</v>
      </c>
      <c r="B139" s="88"/>
      <c r="C139" s="87"/>
      <c r="D139" s="87"/>
      <c r="E139" s="88"/>
      <c r="F139" s="88"/>
      <c r="G139" s="88"/>
      <c r="H139" s="89"/>
      <c r="I139" s="90"/>
      <c r="J139" s="139"/>
      <c r="K139" s="92">
        <f t="shared" si="10"/>
        <v>0</v>
      </c>
      <c r="L139" s="93" t="e">
        <f>IF(J139&gt;=VLOOKUP(H139,#REF!,4,FALSE),VLOOKUP(H139,#REF!,2,FALSE),VLOOKUP(H139,#REF!,3,FALSE))</f>
        <v>#REF!</v>
      </c>
      <c r="M139" s="94">
        <f t="shared" ref="M139:M141" si="11">I139*K139</f>
        <v>0</v>
      </c>
      <c r="N139" s="94">
        <f t="shared" ref="N139:N141" si="12">IFERROR(M139/L139,0)</f>
        <v>0</v>
      </c>
      <c r="O139" s="95">
        <f t="shared" ref="O139:O141" si="13">IF(P139&gt;0,P139/K139,0)</f>
        <v>0</v>
      </c>
      <c r="P139" s="94">
        <f t="shared" ref="P139:P141" si="14">ROUND(N139*SVS_UR_1_1,2)</f>
        <v>0</v>
      </c>
    </row>
    <row r="140" spans="1:16" s="85" customFormat="1">
      <c r="A140" s="86">
        <v>130</v>
      </c>
      <c r="B140" s="88"/>
      <c r="C140" s="87"/>
      <c r="D140" s="87"/>
      <c r="E140" s="88"/>
      <c r="F140" s="88"/>
      <c r="G140" s="88"/>
      <c r="H140" s="89"/>
      <c r="I140" s="90"/>
      <c r="J140" s="139"/>
      <c r="K140" s="92">
        <f t="shared" si="10"/>
        <v>0</v>
      </c>
      <c r="L140" s="93" t="e">
        <f>IF(J140&gt;=VLOOKUP(H140,#REF!,4,FALSE),VLOOKUP(H140,#REF!,2,FALSE),VLOOKUP(H140,#REF!,3,FALSE))</f>
        <v>#REF!</v>
      </c>
      <c r="M140" s="94">
        <f t="shared" si="11"/>
        <v>0</v>
      </c>
      <c r="N140" s="94">
        <f t="shared" si="12"/>
        <v>0</v>
      </c>
      <c r="O140" s="95">
        <f t="shared" si="13"/>
        <v>0</v>
      </c>
      <c r="P140" s="94">
        <f t="shared" si="14"/>
        <v>0</v>
      </c>
    </row>
    <row r="141" spans="1:16" s="85" customFormat="1">
      <c r="A141" s="86">
        <v>131</v>
      </c>
      <c r="B141" s="88"/>
      <c r="C141" s="87"/>
      <c r="D141" s="87"/>
      <c r="E141" s="88"/>
      <c r="F141" s="88"/>
      <c r="G141" s="88"/>
      <c r="H141" s="89"/>
      <c r="I141" s="90"/>
      <c r="J141" s="139"/>
      <c r="K141" s="92">
        <f t="shared" si="10"/>
        <v>0</v>
      </c>
      <c r="L141" s="93" t="e">
        <f>IF(J141&gt;=VLOOKUP(H141,#REF!,4,FALSE),VLOOKUP(H141,#REF!,2,FALSE),VLOOKUP(H141,#REF!,3,FALSE))</f>
        <v>#REF!</v>
      </c>
      <c r="M141" s="94">
        <f t="shared" si="11"/>
        <v>0</v>
      </c>
      <c r="N141" s="94">
        <f t="shared" si="12"/>
        <v>0</v>
      </c>
      <c r="O141" s="95">
        <f t="shared" si="13"/>
        <v>0</v>
      </c>
      <c r="P141" s="94">
        <f t="shared" si="14"/>
        <v>0</v>
      </c>
    </row>
    <row r="142" spans="1:16" s="85" customFormat="1">
      <c r="A142" s="86">
        <v>132</v>
      </c>
      <c r="B142" s="88"/>
      <c r="C142" s="87"/>
      <c r="D142" s="87"/>
      <c r="E142" s="88"/>
      <c r="F142" s="88"/>
      <c r="G142" s="88"/>
      <c r="H142" s="89"/>
      <c r="I142" s="90"/>
      <c r="J142" s="139"/>
      <c r="K142" s="92">
        <f t="shared" si="10"/>
        <v>0</v>
      </c>
      <c r="L142" s="93" t="e">
        <f>IF(J142&gt;=VLOOKUP(H142,#REF!,4,FALSE),VLOOKUP(H142,#REF!,2,FALSE),VLOOKUP(H142,#REF!,3,FALSE))</f>
        <v>#REF!</v>
      </c>
      <c r="M142" s="94">
        <f t="shared" ref="M142:M205" si="15">I142*K142</f>
        <v>0</v>
      </c>
      <c r="N142" s="94">
        <f t="shared" ref="N142:N205" si="16">IFERROR(M142/L142,0)</f>
        <v>0</v>
      </c>
      <c r="O142" s="95">
        <f t="shared" ref="O142:O205" si="17">IF(P142&gt;0,P142/K142,0)</f>
        <v>0</v>
      </c>
      <c r="P142" s="94">
        <f t="shared" ref="P142:P205" si="18">ROUND(N142*SVS_UR_1_1,2)</f>
        <v>0</v>
      </c>
    </row>
    <row r="143" spans="1:16" s="85" customFormat="1">
      <c r="A143" s="86">
        <v>133</v>
      </c>
      <c r="B143" s="88"/>
      <c r="C143" s="87"/>
      <c r="D143" s="87"/>
      <c r="E143" s="88"/>
      <c r="F143" s="88"/>
      <c r="G143" s="88"/>
      <c r="H143" s="89"/>
      <c r="I143" s="90"/>
      <c r="J143" s="139"/>
      <c r="K143" s="92">
        <f t="shared" si="10"/>
        <v>0</v>
      </c>
      <c r="L143" s="93" t="e">
        <f>IF(J143&gt;=VLOOKUP(H143,#REF!,4,FALSE),VLOOKUP(H143,#REF!,2,FALSE),VLOOKUP(H143,#REF!,3,FALSE))</f>
        <v>#REF!</v>
      </c>
      <c r="M143" s="94">
        <f t="shared" si="15"/>
        <v>0</v>
      </c>
      <c r="N143" s="94">
        <f t="shared" si="16"/>
        <v>0</v>
      </c>
      <c r="O143" s="95">
        <f t="shared" si="17"/>
        <v>0</v>
      </c>
      <c r="P143" s="94">
        <f t="shared" si="18"/>
        <v>0</v>
      </c>
    </row>
    <row r="144" spans="1:16" s="85" customFormat="1">
      <c r="A144" s="86">
        <v>134</v>
      </c>
      <c r="B144" s="88"/>
      <c r="C144" s="87"/>
      <c r="D144" s="87"/>
      <c r="E144" s="88"/>
      <c r="F144" s="88"/>
      <c r="G144" s="88"/>
      <c r="H144" s="89"/>
      <c r="I144" s="90"/>
      <c r="J144" s="139"/>
      <c r="K144" s="92">
        <f t="shared" si="10"/>
        <v>0</v>
      </c>
      <c r="L144" s="93" t="e">
        <f>IF(J144&gt;=VLOOKUP(H144,#REF!,4,FALSE),VLOOKUP(H144,#REF!,2,FALSE),VLOOKUP(H144,#REF!,3,FALSE))</f>
        <v>#REF!</v>
      </c>
      <c r="M144" s="94">
        <f t="shared" si="15"/>
        <v>0</v>
      </c>
      <c r="N144" s="94">
        <f t="shared" si="16"/>
        <v>0</v>
      </c>
      <c r="O144" s="95">
        <f t="shared" si="17"/>
        <v>0</v>
      </c>
      <c r="P144" s="94">
        <f t="shared" si="18"/>
        <v>0</v>
      </c>
    </row>
    <row r="145" spans="1:16" s="85" customFormat="1">
      <c r="A145" s="86">
        <v>135</v>
      </c>
      <c r="B145" s="88"/>
      <c r="C145" s="87"/>
      <c r="D145" s="87"/>
      <c r="E145" s="88"/>
      <c r="F145" s="88"/>
      <c r="G145" s="88"/>
      <c r="H145" s="89"/>
      <c r="I145" s="90"/>
      <c r="J145" s="139"/>
      <c r="K145" s="92">
        <f t="shared" si="10"/>
        <v>0</v>
      </c>
      <c r="L145" s="93" t="e">
        <f>IF(J145&gt;=VLOOKUP(H145,#REF!,4,FALSE),VLOOKUP(H145,#REF!,2,FALSE),VLOOKUP(H145,#REF!,3,FALSE))</f>
        <v>#REF!</v>
      </c>
      <c r="M145" s="94">
        <f t="shared" si="15"/>
        <v>0</v>
      </c>
      <c r="N145" s="94">
        <f t="shared" si="16"/>
        <v>0</v>
      </c>
      <c r="O145" s="95">
        <f t="shared" si="17"/>
        <v>0</v>
      </c>
      <c r="P145" s="94">
        <f t="shared" si="18"/>
        <v>0</v>
      </c>
    </row>
    <row r="146" spans="1:16" s="85" customFormat="1">
      <c r="A146" s="86">
        <v>136</v>
      </c>
      <c r="B146" s="88"/>
      <c r="C146" s="87"/>
      <c r="D146" s="87"/>
      <c r="E146" s="88"/>
      <c r="F146" s="88"/>
      <c r="G146" s="88"/>
      <c r="H146" s="89"/>
      <c r="I146" s="90"/>
      <c r="J146" s="139"/>
      <c r="K146" s="92">
        <f t="shared" si="10"/>
        <v>0</v>
      </c>
      <c r="L146" s="93" t="e">
        <f>IF(J146&gt;=VLOOKUP(H146,#REF!,4,FALSE),VLOOKUP(H146,#REF!,2,FALSE),VLOOKUP(H146,#REF!,3,FALSE))</f>
        <v>#REF!</v>
      </c>
      <c r="M146" s="94">
        <f t="shared" si="15"/>
        <v>0</v>
      </c>
      <c r="N146" s="94">
        <f t="shared" si="16"/>
        <v>0</v>
      </c>
      <c r="O146" s="95">
        <f t="shared" si="17"/>
        <v>0</v>
      </c>
      <c r="P146" s="94">
        <f t="shared" si="18"/>
        <v>0</v>
      </c>
    </row>
    <row r="147" spans="1:16" s="85" customFormat="1">
      <c r="A147" s="86">
        <v>137</v>
      </c>
      <c r="B147" s="88"/>
      <c r="C147" s="87"/>
      <c r="D147" s="87"/>
      <c r="E147" s="88"/>
      <c r="F147" s="88"/>
      <c r="G147" s="88"/>
      <c r="H147" s="89"/>
      <c r="I147" s="90"/>
      <c r="J147" s="139"/>
      <c r="K147" s="92">
        <f t="shared" si="10"/>
        <v>0</v>
      </c>
      <c r="L147" s="93" t="e">
        <f>IF(J147&gt;=VLOOKUP(H147,#REF!,4,FALSE),VLOOKUP(H147,#REF!,2,FALSE),VLOOKUP(H147,#REF!,3,FALSE))</f>
        <v>#REF!</v>
      </c>
      <c r="M147" s="94">
        <f t="shared" si="15"/>
        <v>0</v>
      </c>
      <c r="N147" s="94">
        <f t="shared" si="16"/>
        <v>0</v>
      </c>
      <c r="O147" s="95">
        <f t="shared" si="17"/>
        <v>0</v>
      </c>
      <c r="P147" s="94">
        <f t="shared" si="18"/>
        <v>0</v>
      </c>
    </row>
    <row r="148" spans="1:16" s="85" customFormat="1">
      <c r="A148" s="86">
        <v>138</v>
      </c>
      <c r="B148" s="88"/>
      <c r="C148" s="87"/>
      <c r="D148" s="87"/>
      <c r="E148" s="88"/>
      <c r="F148" s="88"/>
      <c r="G148" s="88"/>
      <c r="H148" s="89"/>
      <c r="I148" s="90"/>
      <c r="J148" s="139"/>
      <c r="K148" s="92">
        <f t="shared" si="10"/>
        <v>0</v>
      </c>
      <c r="L148" s="93" t="e">
        <f>IF(J148&gt;=VLOOKUP(H148,#REF!,4,FALSE),VLOOKUP(H148,#REF!,2,FALSE),VLOOKUP(H148,#REF!,3,FALSE))</f>
        <v>#REF!</v>
      </c>
      <c r="M148" s="94">
        <f t="shared" si="15"/>
        <v>0</v>
      </c>
      <c r="N148" s="94">
        <f t="shared" si="16"/>
        <v>0</v>
      </c>
      <c r="O148" s="95">
        <f t="shared" si="17"/>
        <v>0</v>
      </c>
      <c r="P148" s="94">
        <f t="shared" si="18"/>
        <v>0</v>
      </c>
    </row>
    <row r="149" spans="1:16" s="85" customFormat="1">
      <c r="A149" s="86">
        <v>139</v>
      </c>
      <c r="B149" s="88"/>
      <c r="C149" s="87"/>
      <c r="D149" s="87"/>
      <c r="E149" s="88"/>
      <c r="F149" s="88"/>
      <c r="G149" s="88"/>
      <c r="H149" s="89"/>
      <c r="I149" s="90"/>
      <c r="J149" s="139"/>
      <c r="K149" s="92">
        <f t="shared" si="10"/>
        <v>0</v>
      </c>
      <c r="L149" s="93" t="e">
        <f>IF(J149&gt;=VLOOKUP(H149,#REF!,4,FALSE),VLOOKUP(H149,#REF!,2,FALSE),VLOOKUP(H149,#REF!,3,FALSE))</f>
        <v>#REF!</v>
      </c>
      <c r="M149" s="94">
        <f t="shared" si="15"/>
        <v>0</v>
      </c>
      <c r="N149" s="94">
        <f t="shared" si="16"/>
        <v>0</v>
      </c>
      <c r="O149" s="95">
        <f t="shared" si="17"/>
        <v>0</v>
      </c>
      <c r="P149" s="94">
        <f t="shared" si="18"/>
        <v>0</v>
      </c>
    </row>
    <row r="150" spans="1:16" s="85" customFormat="1">
      <c r="A150" s="86">
        <v>140</v>
      </c>
      <c r="B150" s="88"/>
      <c r="C150" s="87"/>
      <c r="D150" s="87"/>
      <c r="E150" s="88"/>
      <c r="F150" s="88"/>
      <c r="G150" s="88"/>
      <c r="H150" s="89"/>
      <c r="I150" s="90"/>
      <c r="J150" s="139"/>
      <c r="K150" s="92">
        <f t="shared" si="10"/>
        <v>0</v>
      </c>
      <c r="L150" s="93" t="e">
        <f>IF(J150&gt;=VLOOKUP(H150,#REF!,4,FALSE),VLOOKUP(H150,#REF!,2,FALSE),VLOOKUP(H150,#REF!,3,FALSE))</f>
        <v>#REF!</v>
      </c>
      <c r="M150" s="94">
        <f t="shared" si="15"/>
        <v>0</v>
      </c>
      <c r="N150" s="94">
        <f t="shared" si="16"/>
        <v>0</v>
      </c>
      <c r="O150" s="95">
        <f t="shared" si="17"/>
        <v>0</v>
      </c>
      <c r="P150" s="94">
        <f t="shared" si="18"/>
        <v>0</v>
      </c>
    </row>
    <row r="151" spans="1:16" s="85" customFormat="1">
      <c r="A151" s="86">
        <v>141</v>
      </c>
      <c r="B151" s="88"/>
      <c r="C151" s="87"/>
      <c r="D151" s="87"/>
      <c r="E151" s="88"/>
      <c r="F151" s="88"/>
      <c r="G151" s="88"/>
      <c r="H151" s="89"/>
      <c r="I151" s="90"/>
      <c r="J151" s="139"/>
      <c r="K151" s="92">
        <f t="shared" si="10"/>
        <v>0</v>
      </c>
      <c r="L151" s="93" t="e">
        <f>IF(J151&gt;=VLOOKUP(H151,#REF!,4,FALSE),VLOOKUP(H151,#REF!,2,FALSE),VLOOKUP(H151,#REF!,3,FALSE))</f>
        <v>#REF!</v>
      </c>
      <c r="M151" s="94">
        <f t="shared" si="15"/>
        <v>0</v>
      </c>
      <c r="N151" s="94">
        <f t="shared" si="16"/>
        <v>0</v>
      </c>
      <c r="O151" s="95">
        <f t="shared" si="17"/>
        <v>0</v>
      </c>
      <c r="P151" s="94">
        <f t="shared" si="18"/>
        <v>0</v>
      </c>
    </row>
    <row r="152" spans="1:16" s="85" customFormat="1">
      <c r="A152" s="86">
        <v>142</v>
      </c>
      <c r="B152" s="88"/>
      <c r="C152" s="87"/>
      <c r="D152" s="87"/>
      <c r="E152" s="88"/>
      <c r="F152" s="88"/>
      <c r="G152" s="88"/>
      <c r="H152" s="89"/>
      <c r="I152" s="90"/>
      <c r="J152" s="139"/>
      <c r="K152" s="92">
        <f t="shared" si="10"/>
        <v>0</v>
      </c>
      <c r="L152" s="93" t="e">
        <f>IF(J152&gt;=VLOOKUP(H152,#REF!,4,FALSE),VLOOKUP(H152,#REF!,2,FALSE),VLOOKUP(H152,#REF!,3,FALSE))</f>
        <v>#REF!</v>
      </c>
      <c r="M152" s="94">
        <f t="shared" si="15"/>
        <v>0</v>
      </c>
      <c r="N152" s="94">
        <f t="shared" si="16"/>
        <v>0</v>
      </c>
      <c r="O152" s="95">
        <f t="shared" si="17"/>
        <v>0</v>
      </c>
      <c r="P152" s="94">
        <f t="shared" si="18"/>
        <v>0</v>
      </c>
    </row>
    <row r="153" spans="1:16" s="85" customFormat="1">
      <c r="A153" s="86">
        <v>143</v>
      </c>
      <c r="B153" s="88"/>
      <c r="C153" s="87"/>
      <c r="D153" s="87"/>
      <c r="E153" s="88"/>
      <c r="F153" s="88"/>
      <c r="G153" s="88"/>
      <c r="H153" s="89"/>
      <c r="I153" s="90"/>
      <c r="J153" s="139"/>
      <c r="K153" s="92">
        <f t="shared" si="10"/>
        <v>0</v>
      </c>
      <c r="L153" s="93" t="e">
        <f>IF(J153&gt;=VLOOKUP(H153,#REF!,4,FALSE),VLOOKUP(H153,#REF!,2,FALSE),VLOOKUP(H153,#REF!,3,FALSE))</f>
        <v>#REF!</v>
      </c>
      <c r="M153" s="94">
        <f t="shared" si="15"/>
        <v>0</v>
      </c>
      <c r="N153" s="94">
        <f t="shared" si="16"/>
        <v>0</v>
      </c>
      <c r="O153" s="95">
        <f t="shared" si="17"/>
        <v>0</v>
      </c>
      <c r="P153" s="94">
        <f t="shared" si="18"/>
        <v>0</v>
      </c>
    </row>
    <row r="154" spans="1:16" s="85" customFormat="1">
      <c r="A154" s="86">
        <v>144</v>
      </c>
      <c r="B154" s="88"/>
      <c r="C154" s="87"/>
      <c r="D154" s="87"/>
      <c r="E154" s="88"/>
      <c r="F154" s="88"/>
      <c r="G154" s="88"/>
      <c r="H154" s="89"/>
      <c r="I154" s="90"/>
      <c r="J154" s="139"/>
      <c r="K154" s="92">
        <f t="shared" si="10"/>
        <v>0</v>
      </c>
      <c r="L154" s="93" t="e">
        <f>IF(J154&gt;=VLOOKUP(H154,#REF!,4,FALSE),VLOOKUP(H154,#REF!,2,FALSE),VLOOKUP(H154,#REF!,3,FALSE))</f>
        <v>#REF!</v>
      </c>
      <c r="M154" s="94">
        <f t="shared" si="15"/>
        <v>0</v>
      </c>
      <c r="N154" s="94">
        <f t="shared" si="16"/>
        <v>0</v>
      </c>
      <c r="O154" s="95">
        <f t="shared" si="17"/>
        <v>0</v>
      </c>
      <c r="P154" s="94">
        <f t="shared" si="18"/>
        <v>0</v>
      </c>
    </row>
    <row r="155" spans="1:16" s="85" customFormat="1">
      <c r="A155" s="86">
        <v>145</v>
      </c>
      <c r="B155" s="88"/>
      <c r="C155" s="87"/>
      <c r="D155" s="87"/>
      <c r="E155" s="88"/>
      <c r="F155" s="88"/>
      <c r="G155" s="88"/>
      <c r="H155" s="89"/>
      <c r="I155" s="90"/>
      <c r="J155" s="139"/>
      <c r="K155" s="92">
        <f t="shared" si="10"/>
        <v>0</v>
      </c>
      <c r="L155" s="93" t="e">
        <f>IF(J155&gt;=VLOOKUP(H155,#REF!,4,FALSE),VLOOKUP(H155,#REF!,2,FALSE),VLOOKUP(H155,#REF!,3,FALSE))</f>
        <v>#REF!</v>
      </c>
      <c r="M155" s="94">
        <f t="shared" si="15"/>
        <v>0</v>
      </c>
      <c r="N155" s="94">
        <f t="shared" si="16"/>
        <v>0</v>
      </c>
      <c r="O155" s="95">
        <f t="shared" si="17"/>
        <v>0</v>
      </c>
      <c r="P155" s="94">
        <f t="shared" si="18"/>
        <v>0</v>
      </c>
    </row>
    <row r="156" spans="1:16" s="85" customFormat="1">
      <c r="A156" s="86">
        <v>146</v>
      </c>
      <c r="B156" s="88"/>
      <c r="C156" s="87"/>
      <c r="D156" s="87"/>
      <c r="E156" s="88"/>
      <c r="F156" s="88"/>
      <c r="G156" s="88"/>
      <c r="H156" s="89"/>
      <c r="I156" s="90"/>
      <c r="J156" s="139"/>
      <c r="K156" s="92">
        <f t="shared" si="10"/>
        <v>0</v>
      </c>
      <c r="L156" s="93" t="e">
        <f>IF(J156&gt;=VLOOKUP(H156,#REF!,4,FALSE),VLOOKUP(H156,#REF!,2,FALSE),VLOOKUP(H156,#REF!,3,FALSE))</f>
        <v>#REF!</v>
      </c>
      <c r="M156" s="94">
        <f t="shared" si="15"/>
        <v>0</v>
      </c>
      <c r="N156" s="94">
        <f t="shared" si="16"/>
        <v>0</v>
      </c>
      <c r="O156" s="95">
        <f t="shared" si="17"/>
        <v>0</v>
      </c>
      <c r="P156" s="94">
        <f t="shared" si="18"/>
        <v>0</v>
      </c>
    </row>
    <row r="157" spans="1:16" s="85" customFormat="1">
      <c r="A157" s="86">
        <v>147</v>
      </c>
      <c r="B157" s="88"/>
      <c r="C157" s="87"/>
      <c r="D157" s="87"/>
      <c r="E157" s="88"/>
      <c r="F157" s="88"/>
      <c r="G157" s="88"/>
      <c r="H157" s="89"/>
      <c r="I157" s="90"/>
      <c r="J157" s="139"/>
      <c r="K157" s="92">
        <f t="shared" si="10"/>
        <v>0</v>
      </c>
      <c r="L157" s="93" t="e">
        <f>IF(J157&gt;=VLOOKUP(H157,#REF!,4,FALSE),VLOOKUP(H157,#REF!,2,FALSE),VLOOKUP(H157,#REF!,3,FALSE))</f>
        <v>#REF!</v>
      </c>
      <c r="M157" s="94">
        <f t="shared" si="15"/>
        <v>0</v>
      </c>
      <c r="N157" s="94">
        <f t="shared" si="16"/>
        <v>0</v>
      </c>
      <c r="O157" s="95">
        <f t="shared" si="17"/>
        <v>0</v>
      </c>
      <c r="P157" s="94">
        <f t="shared" si="18"/>
        <v>0</v>
      </c>
    </row>
    <row r="158" spans="1:16" s="85" customFormat="1">
      <c r="A158" s="86">
        <v>148</v>
      </c>
      <c r="B158" s="88"/>
      <c r="C158" s="87"/>
      <c r="D158" s="87"/>
      <c r="E158" s="88"/>
      <c r="F158" s="88"/>
      <c r="G158" s="88"/>
      <c r="H158" s="89"/>
      <c r="I158" s="90"/>
      <c r="J158" s="139"/>
      <c r="K158" s="92">
        <f t="shared" si="10"/>
        <v>0</v>
      </c>
      <c r="L158" s="93" t="e">
        <f>IF(J158&gt;=VLOOKUP(H158,#REF!,4,FALSE),VLOOKUP(H158,#REF!,2,FALSE),VLOOKUP(H158,#REF!,3,FALSE))</f>
        <v>#REF!</v>
      </c>
      <c r="M158" s="94">
        <f t="shared" si="15"/>
        <v>0</v>
      </c>
      <c r="N158" s="94">
        <f t="shared" si="16"/>
        <v>0</v>
      </c>
      <c r="O158" s="95">
        <f t="shared" si="17"/>
        <v>0</v>
      </c>
      <c r="P158" s="94">
        <f t="shared" si="18"/>
        <v>0</v>
      </c>
    </row>
    <row r="159" spans="1:16" s="85" customFormat="1">
      <c r="A159" s="86">
        <v>149</v>
      </c>
      <c r="B159" s="88"/>
      <c r="C159" s="87"/>
      <c r="D159" s="87"/>
      <c r="E159" s="88"/>
      <c r="F159" s="88"/>
      <c r="G159" s="88"/>
      <c r="H159" s="89"/>
      <c r="I159" s="90"/>
      <c r="J159" s="139"/>
      <c r="K159" s="92">
        <f t="shared" si="10"/>
        <v>0</v>
      </c>
      <c r="L159" s="93" t="e">
        <f>IF(J159&gt;=VLOOKUP(H159,#REF!,4,FALSE),VLOOKUP(H159,#REF!,2,FALSE),VLOOKUP(H159,#REF!,3,FALSE))</f>
        <v>#REF!</v>
      </c>
      <c r="M159" s="94">
        <f t="shared" si="15"/>
        <v>0</v>
      </c>
      <c r="N159" s="94">
        <f t="shared" si="16"/>
        <v>0</v>
      </c>
      <c r="O159" s="95">
        <f t="shared" si="17"/>
        <v>0</v>
      </c>
      <c r="P159" s="94">
        <f t="shared" si="18"/>
        <v>0</v>
      </c>
    </row>
    <row r="160" spans="1:16" s="85" customFormat="1">
      <c r="A160" s="86">
        <v>150</v>
      </c>
      <c r="B160" s="88"/>
      <c r="C160" s="87"/>
      <c r="D160" s="87"/>
      <c r="E160" s="88"/>
      <c r="F160" s="88"/>
      <c r="G160" s="88"/>
      <c r="H160" s="89"/>
      <c r="I160" s="90"/>
      <c r="J160" s="139"/>
      <c r="K160" s="92">
        <f t="shared" si="10"/>
        <v>0</v>
      </c>
      <c r="L160" s="93" t="e">
        <f>IF(J160&gt;=VLOOKUP(H160,#REF!,4,FALSE),VLOOKUP(H160,#REF!,2,FALSE),VLOOKUP(H160,#REF!,3,FALSE))</f>
        <v>#REF!</v>
      </c>
      <c r="M160" s="94">
        <f t="shared" si="15"/>
        <v>0</v>
      </c>
      <c r="N160" s="94">
        <f t="shared" si="16"/>
        <v>0</v>
      </c>
      <c r="O160" s="95">
        <f t="shared" si="17"/>
        <v>0</v>
      </c>
      <c r="P160" s="94">
        <f t="shared" si="18"/>
        <v>0</v>
      </c>
    </row>
    <row r="161" spans="1:16" s="85" customFormat="1">
      <c r="A161" s="86">
        <v>151</v>
      </c>
      <c r="B161" s="88"/>
      <c r="C161" s="87"/>
      <c r="D161" s="87"/>
      <c r="E161" s="88"/>
      <c r="F161" s="88"/>
      <c r="G161" s="88"/>
      <c r="H161" s="89"/>
      <c r="I161" s="90"/>
      <c r="J161" s="139"/>
      <c r="K161" s="92">
        <f t="shared" si="10"/>
        <v>0</v>
      </c>
      <c r="L161" s="93" t="e">
        <f>IF(J161&gt;=VLOOKUP(H161,#REF!,4,FALSE),VLOOKUP(H161,#REF!,2,FALSE),VLOOKUP(H161,#REF!,3,FALSE))</f>
        <v>#REF!</v>
      </c>
      <c r="M161" s="94">
        <f t="shared" si="15"/>
        <v>0</v>
      </c>
      <c r="N161" s="94">
        <f t="shared" si="16"/>
        <v>0</v>
      </c>
      <c r="O161" s="95">
        <f t="shared" si="17"/>
        <v>0</v>
      </c>
      <c r="P161" s="94">
        <f t="shared" si="18"/>
        <v>0</v>
      </c>
    </row>
    <row r="162" spans="1:16" s="85" customFormat="1">
      <c r="A162" s="86">
        <v>152</v>
      </c>
      <c r="B162" s="88"/>
      <c r="C162" s="87"/>
      <c r="D162" s="87"/>
      <c r="E162" s="88"/>
      <c r="F162" s="88"/>
      <c r="G162" s="88"/>
      <c r="H162" s="89"/>
      <c r="I162" s="90"/>
      <c r="J162" s="139"/>
      <c r="K162" s="92">
        <f t="shared" si="10"/>
        <v>0</v>
      </c>
      <c r="L162" s="93" t="e">
        <f>IF(J162&gt;=VLOOKUP(H162,#REF!,4,FALSE),VLOOKUP(H162,#REF!,2,FALSE),VLOOKUP(H162,#REF!,3,FALSE))</f>
        <v>#REF!</v>
      </c>
      <c r="M162" s="94">
        <f t="shared" si="15"/>
        <v>0</v>
      </c>
      <c r="N162" s="94">
        <f t="shared" si="16"/>
        <v>0</v>
      </c>
      <c r="O162" s="95">
        <f t="shared" si="17"/>
        <v>0</v>
      </c>
      <c r="P162" s="94">
        <f t="shared" si="18"/>
        <v>0</v>
      </c>
    </row>
    <row r="163" spans="1:16" s="85" customFormat="1">
      <c r="A163" s="86">
        <v>153</v>
      </c>
      <c r="B163" s="88"/>
      <c r="C163" s="87"/>
      <c r="D163" s="87"/>
      <c r="E163" s="88"/>
      <c r="F163" s="88"/>
      <c r="G163" s="88"/>
      <c r="H163" s="89"/>
      <c r="I163" s="90"/>
      <c r="J163" s="139"/>
      <c r="K163" s="92">
        <f t="shared" si="10"/>
        <v>0</v>
      </c>
      <c r="L163" s="93" t="e">
        <f>IF(J163&gt;=VLOOKUP(H163,#REF!,4,FALSE),VLOOKUP(H163,#REF!,2,FALSE),VLOOKUP(H163,#REF!,3,FALSE))</f>
        <v>#REF!</v>
      </c>
      <c r="M163" s="94">
        <f t="shared" si="15"/>
        <v>0</v>
      </c>
      <c r="N163" s="94">
        <f t="shared" si="16"/>
        <v>0</v>
      </c>
      <c r="O163" s="95">
        <f t="shared" si="17"/>
        <v>0</v>
      </c>
      <c r="P163" s="94">
        <f t="shared" si="18"/>
        <v>0</v>
      </c>
    </row>
    <row r="164" spans="1:16" s="85" customFormat="1">
      <c r="A164" s="86">
        <v>154</v>
      </c>
      <c r="B164" s="88"/>
      <c r="C164" s="87"/>
      <c r="D164" s="87"/>
      <c r="E164" s="88"/>
      <c r="F164" s="88"/>
      <c r="G164" s="88"/>
      <c r="H164" s="89"/>
      <c r="I164" s="90"/>
      <c r="J164" s="139"/>
      <c r="K164" s="92">
        <f t="shared" ref="K164:K227" si="19">IF(J100&lt;&gt;"",VLOOKUP(J100,#REF!,MATCH($K$4,{"A";"S";"SV";"SH2";"SH3";"U";"K";"OGS";"WC";"F";"NBS";"FBS";"SPO";"J";"P1";"P2";"P3"},0)+1,FALSE),)</f>
        <v>0</v>
      </c>
      <c r="L164" s="93" t="e">
        <f>IF(J164&gt;=VLOOKUP(H164,#REF!,4,FALSE),VLOOKUP(H164,#REF!,2,FALSE),VLOOKUP(H164,#REF!,3,FALSE))</f>
        <v>#REF!</v>
      </c>
      <c r="M164" s="94">
        <f t="shared" si="15"/>
        <v>0</v>
      </c>
      <c r="N164" s="94">
        <f t="shared" si="16"/>
        <v>0</v>
      </c>
      <c r="O164" s="95">
        <f t="shared" si="17"/>
        <v>0</v>
      </c>
      <c r="P164" s="94">
        <f t="shared" si="18"/>
        <v>0</v>
      </c>
    </row>
    <row r="165" spans="1:16" s="85" customFormat="1">
      <c r="A165" s="86">
        <v>155</v>
      </c>
      <c r="B165" s="88"/>
      <c r="C165" s="87"/>
      <c r="D165" s="87"/>
      <c r="E165" s="88"/>
      <c r="F165" s="88"/>
      <c r="G165" s="88"/>
      <c r="H165" s="89"/>
      <c r="I165" s="90"/>
      <c r="J165" s="139"/>
      <c r="K165" s="92">
        <f t="shared" si="19"/>
        <v>0</v>
      </c>
      <c r="L165" s="93" t="e">
        <f>IF(J165&gt;=VLOOKUP(H165,#REF!,4,FALSE),VLOOKUP(H165,#REF!,2,FALSE),VLOOKUP(H165,#REF!,3,FALSE))</f>
        <v>#REF!</v>
      </c>
      <c r="M165" s="94">
        <f t="shared" si="15"/>
        <v>0</v>
      </c>
      <c r="N165" s="94">
        <f t="shared" si="16"/>
        <v>0</v>
      </c>
      <c r="O165" s="95">
        <f t="shared" si="17"/>
        <v>0</v>
      </c>
      <c r="P165" s="94">
        <f t="shared" si="18"/>
        <v>0</v>
      </c>
    </row>
    <row r="166" spans="1:16" s="85" customFormat="1">
      <c r="A166" s="86">
        <v>156</v>
      </c>
      <c r="B166" s="88"/>
      <c r="C166" s="87"/>
      <c r="D166" s="87"/>
      <c r="E166" s="88"/>
      <c r="F166" s="88"/>
      <c r="G166" s="88"/>
      <c r="H166" s="89"/>
      <c r="I166" s="90"/>
      <c r="J166" s="139"/>
      <c r="K166" s="92">
        <f t="shared" si="19"/>
        <v>0</v>
      </c>
      <c r="L166" s="93" t="e">
        <f>IF(J166&gt;=VLOOKUP(H166,#REF!,4,FALSE),VLOOKUP(H166,#REF!,2,FALSE),VLOOKUP(H166,#REF!,3,FALSE))</f>
        <v>#REF!</v>
      </c>
      <c r="M166" s="94">
        <f t="shared" si="15"/>
        <v>0</v>
      </c>
      <c r="N166" s="94">
        <f t="shared" si="16"/>
        <v>0</v>
      </c>
      <c r="O166" s="95">
        <f t="shared" si="17"/>
        <v>0</v>
      </c>
      <c r="P166" s="94">
        <f t="shared" si="18"/>
        <v>0</v>
      </c>
    </row>
    <row r="167" spans="1:16" s="85" customFormat="1">
      <c r="A167" s="86">
        <v>157</v>
      </c>
      <c r="B167" s="88"/>
      <c r="C167" s="87"/>
      <c r="D167" s="87"/>
      <c r="E167" s="88"/>
      <c r="F167" s="88"/>
      <c r="G167" s="88"/>
      <c r="H167" s="89"/>
      <c r="I167" s="90"/>
      <c r="J167" s="139"/>
      <c r="K167" s="92">
        <f t="shared" si="19"/>
        <v>0</v>
      </c>
      <c r="L167" s="93" t="e">
        <f>IF(J167&gt;=VLOOKUP(H167,#REF!,4,FALSE),VLOOKUP(H167,#REF!,2,FALSE),VLOOKUP(H167,#REF!,3,FALSE))</f>
        <v>#REF!</v>
      </c>
      <c r="M167" s="94">
        <f t="shared" si="15"/>
        <v>0</v>
      </c>
      <c r="N167" s="94">
        <f t="shared" si="16"/>
        <v>0</v>
      </c>
      <c r="O167" s="95">
        <f t="shared" si="17"/>
        <v>0</v>
      </c>
      <c r="P167" s="94">
        <f t="shared" si="18"/>
        <v>0</v>
      </c>
    </row>
    <row r="168" spans="1:16" s="85" customFormat="1">
      <c r="A168" s="86">
        <v>158</v>
      </c>
      <c r="B168" s="88"/>
      <c r="C168" s="87"/>
      <c r="D168" s="87"/>
      <c r="E168" s="88"/>
      <c r="F168" s="88"/>
      <c r="G168" s="88"/>
      <c r="H168" s="89"/>
      <c r="I168" s="90"/>
      <c r="J168" s="139"/>
      <c r="K168" s="92">
        <f t="shared" si="19"/>
        <v>0</v>
      </c>
      <c r="L168" s="93" t="e">
        <f>IF(J168&gt;=VLOOKUP(H168,#REF!,4,FALSE),VLOOKUP(H168,#REF!,2,FALSE),VLOOKUP(H168,#REF!,3,FALSE))</f>
        <v>#REF!</v>
      </c>
      <c r="M168" s="94">
        <f t="shared" si="15"/>
        <v>0</v>
      </c>
      <c r="N168" s="94">
        <f t="shared" si="16"/>
        <v>0</v>
      </c>
      <c r="O168" s="95">
        <f t="shared" si="17"/>
        <v>0</v>
      </c>
      <c r="P168" s="94">
        <f t="shared" si="18"/>
        <v>0</v>
      </c>
    </row>
    <row r="169" spans="1:16" s="85" customFormat="1">
      <c r="A169" s="86">
        <v>159</v>
      </c>
      <c r="B169" s="88"/>
      <c r="C169" s="87"/>
      <c r="D169" s="87"/>
      <c r="E169" s="88"/>
      <c r="F169" s="88"/>
      <c r="G169" s="88"/>
      <c r="H169" s="89"/>
      <c r="I169" s="90"/>
      <c r="J169" s="139"/>
      <c r="K169" s="92">
        <f t="shared" si="19"/>
        <v>0</v>
      </c>
      <c r="L169" s="93" t="e">
        <f>IF(J169&gt;=VLOOKUP(H169,#REF!,4,FALSE),VLOOKUP(H169,#REF!,2,FALSE),VLOOKUP(H169,#REF!,3,FALSE))</f>
        <v>#REF!</v>
      </c>
      <c r="M169" s="94">
        <f t="shared" si="15"/>
        <v>0</v>
      </c>
      <c r="N169" s="94">
        <f t="shared" si="16"/>
        <v>0</v>
      </c>
      <c r="O169" s="95">
        <f t="shared" si="17"/>
        <v>0</v>
      </c>
      <c r="P169" s="94">
        <f t="shared" si="18"/>
        <v>0</v>
      </c>
    </row>
    <row r="170" spans="1:16" s="85" customFormat="1">
      <c r="A170" s="86">
        <v>160</v>
      </c>
      <c r="B170" s="88"/>
      <c r="C170" s="87"/>
      <c r="D170" s="87"/>
      <c r="E170" s="88"/>
      <c r="F170" s="88"/>
      <c r="G170" s="88"/>
      <c r="H170" s="89"/>
      <c r="I170" s="90"/>
      <c r="J170" s="139"/>
      <c r="K170" s="92">
        <f t="shared" si="19"/>
        <v>0</v>
      </c>
      <c r="L170" s="93" t="e">
        <f>IF(J170&gt;=VLOOKUP(H170,#REF!,4,FALSE),VLOOKUP(H170,#REF!,2,FALSE),VLOOKUP(H170,#REF!,3,FALSE))</f>
        <v>#REF!</v>
      </c>
      <c r="M170" s="94">
        <f t="shared" si="15"/>
        <v>0</v>
      </c>
      <c r="N170" s="94">
        <f t="shared" si="16"/>
        <v>0</v>
      </c>
      <c r="O170" s="95">
        <f t="shared" si="17"/>
        <v>0</v>
      </c>
      <c r="P170" s="94">
        <f t="shared" si="18"/>
        <v>0</v>
      </c>
    </row>
    <row r="171" spans="1:16" s="85" customFormat="1">
      <c r="A171" s="86">
        <v>161</v>
      </c>
      <c r="B171" s="88"/>
      <c r="C171" s="87"/>
      <c r="D171" s="87"/>
      <c r="E171" s="88"/>
      <c r="F171" s="88"/>
      <c r="G171" s="88"/>
      <c r="H171" s="89"/>
      <c r="I171" s="90"/>
      <c r="J171" s="139"/>
      <c r="K171" s="92">
        <f t="shared" si="19"/>
        <v>0</v>
      </c>
      <c r="L171" s="93" t="e">
        <f>IF(J171&gt;=VLOOKUP(H171,#REF!,4,FALSE),VLOOKUP(H171,#REF!,2,FALSE),VLOOKUP(H171,#REF!,3,FALSE))</f>
        <v>#REF!</v>
      </c>
      <c r="M171" s="94">
        <f t="shared" si="15"/>
        <v>0</v>
      </c>
      <c r="N171" s="94">
        <f t="shared" si="16"/>
        <v>0</v>
      </c>
      <c r="O171" s="95">
        <f t="shared" si="17"/>
        <v>0</v>
      </c>
      <c r="P171" s="94">
        <f t="shared" si="18"/>
        <v>0</v>
      </c>
    </row>
    <row r="172" spans="1:16" s="85" customFormat="1">
      <c r="A172" s="86">
        <v>162</v>
      </c>
      <c r="B172" s="88"/>
      <c r="C172" s="87"/>
      <c r="D172" s="87"/>
      <c r="E172" s="88"/>
      <c r="F172" s="88"/>
      <c r="G172" s="88"/>
      <c r="H172" s="89"/>
      <c r="I172" s="90"/>
      <c r="J172" s="139"/>
      <c r="K172" s="92">
        <f t="shared" si="19"/>
        <v>0</v>
      </c>
      <c r="L172" s="93" t="e">
        <f>IF(J172&gt;=VLOOKUP(H172,#REF!,4,FALSE),VLOOKUP(H172,#REF!,2,FALSE),VLOOKUP(H172,#REF!,3,FALSE))</f>
        <v>#REF!</v>
      </c>
      <c r="M172" s="94">
        <f t="shared" si="15"/>
        <v>0</v>
      </c>
      <c r="N172" s="94">
        <f t="shared" si="16"/>
        <v>0</v>
      </c>
      <c r="O172" s="95">
        <f t="shared" si="17"/>
        <v>0</v>
      </c>
      <c r="P172" s="94">
        <f t="shared" si="18"/>
        <v>0</v>
      </c>
    </row>
    <row r="173" spans="1:16" s="85" customFormat="1">
      <c r="A173" s="86">
        <v>163</v>
      </c>
      <c r="B173" s="88"/>
      <c r="C173" s="87"/>
      <c r="D173" s="87"/>
      <c r="E173" s="88"/>
      <c r="F173" s="88"/>
      <c r="G173" s="88"/>
      <c r="H173" s="89"/>
      <c r="I173" s="90"/>
      <c r="J173" s="139"/>
      <c r="K173" s="92">
        <f t="shared" si="19"/>
        <v>0</v>
      </c>
      <c r="L173" s="93" t="e">
        <f>IF(J173&gt;=VLOOKUP(H173,#REF!,4,FALSE),VLOOKUP(H173,#REF!,2,FALSE),VLOOKUP(H173,#REF!,3,FALSE))</f>
        <v>#REF!</v>
      </c>
      <c r="M173" s="94">
        <f t="shared" si="15"/>
        <v>0</v>
      </c>
      <c r="N173" s="94">
        <f t="shared" si="16"/>
        <v>0</v>
      </c>
      <c r="O173" s="95">
        <f t="shared" si="17"/>
        <v>0</v>
      </c>
      <c r="P173" s="94">
        <f t="shared" si="18"/>
        <v>0</v>
      </c>
    </row>
    <row r="174" spans="1:16" s="85" customFormat="1">
      <c r="A174" s="86">
        <v>164</v>
      </c>
      <c r="B174" s="88"/>
      <c r="C174" s="87"/>
      <c r="D174" s="87"/>
      <c r="E174" s="88"/>
      <c r="F174" s="88"/>
      <c r="G174" s="88"/>
      <c r="H174" s="89"/>
      <c r="I174" s="90"/>
      <c r="J174" s="139"/>
      <c r="K174" s="92">
        <f t="shared" si="19"/>
        <v>0</v>
      </c>
      <c r="L174" s="93" t="e">
        <f>IF(J174&gt;=VLOOKUP(H174,#REF!,4,FALSE),VLOOKUP(H174,#REF!,2,FALSE),VLOOKUP(H174,#REF!,3,FALSE))</f>
        <v>#REF!</v>
      </c>
      <c r="M174" s="94">
        <f t="shared" si="15"/>
        <v>0</v>
      </c>
      <c r="N174" s="94">
        <f t="shared" si="16"/>
        <v>0</v>
      </c>
      <c r="O174" s="95">
        <f t="shared" si="17"/>
        <v>0</v>
      </c>
      <c r="P174" s="94">
        <f t="shared" si="18"/>
        <v>0</v>
      </c>
    </row>
    <row r="175" spans="1:16" s="85" customFormat="1">
      <c r="A175" s="86">
        <v>165</v>
      </c>
      <c r="B175" s="88"/>
      <c r="C175" s="87"/>
      <c r="D175" s="87"/>
      <c r="E175" s="88"/>
      <c r="F175" s="88"/>
      <c r="G175" s="88"/>
      <c r="H175" s="89"/>
      <c r="I175" s="90"/>
      <c r="J175" s="139"/>
      <c r="K175" s="92">
        <f t="shared" si="19"/>
        <v>0</v>
      </c>
      <c r="L175" s="93" t="e">
        <f>IF(J175&gt;=VLOOKUP(H175,#REF!,4,FALSE),VLOOKUP(H175,#REF!,2,FALSE),VLOOKUP(H175,#REF!,3,FALSE))</f>
        <v>#REF!</v>
      </c>
      <c r="M175" s="94">
        <f t="shared" si="15"/>
        <v>0</v>
      </c>
      <c r="N175" s="94">
        <f t="shared" si="16"/>
        <v>0</v>
      </c>
      <c r="O175" s="95">
        <f t="shared" si="17"/>
        <v>0</v>
      </c>
      <c r="P175" s="94">
        <f t="shared" si="18"/>
        <v>0</v>
      </c>
    </row>
    <row r="176" spans="1:16" s="85" customFormat="1">
      <c r="A176" s="86">
        <v>166</v>
      </c>
      <c r="B176" s="88"/>
      <c r="C176" s="87"/>
      <c r="D176" s="87"/>
      <c r="E176" s="88"/>
      <c r="F176" s="88"/>
      <c r="G176" s="88"/>
      <c r="H176" s="89"/>
      <c r="I176" s="90"/>
      <c r="J176" s="139"/>
      <c r="K176" s="92">
        <f t="shared" si="19"/>
        <v>0</v>
      </c>
      <c r="L176" s="93" t="e">
        <f>IF(J176&gt;=VLOOKUP(H176,#REF!,4,FALSE),VLOOKUP(H176,#REF!,2,FALSE),VLOOKUP(H176,#REF!,3,FALSE))</f>
        <v>#REF!</v>
      </c>
      <c r="M176" s="94">
        <f t="shared" si="15"/>
        <v>0</v>
      </c>
      <c r="N176" s="94">
        <f t="shared" si="16"/>
        <v>0</v>
      </c>
      <c r="O176" s="95">
        <f t="shared" si="17"/>
        <v>0</v>
      </c>
      <c r="P176" s="94">
        <f t="shared" si="18"/>
        <v>0</v>
      </c>
    </row>
    <row r="177" spans="1:16" s="85" customFormat="1">
      <c r="A177" s="86">
        <v>167</v>
      </c>
      <c r="B177" s="88"/>
      <c r="C177" s="87"/>
      <c r="D177" s="87"/>
      <c r="E177" s="88"/>
      <c r="F177" s="88"/>
      <c r="G177" s="88"/>
      <c r="H177" s="89"/>
      <c r="I177" s="90"/>
      <c r="J177" s="139"/>
      <c r="K177" s="92">
        <f t="shared" si="19"/>
        <v>0</v>
      </c>
      <c r="L177" s="93" t="e">
        <f>IF(J177&gt;=VLOOKUP(H177,#REF!,4,FALSE),VLOOKUP(H177,#REF!,2,FALSE),VLOOKUP(H177,#REF!,3,FALSE))</f>
        <v>#REF!</v>
      </c>
      <c r="M177" s="94">
        <f t="shared" si="15"/>
        <v>0</v>
      </c>
      <c r="N177" s="94">
        <f t="shared" si="16"/>
        <v>0</v>
      </c>
      <c r="O177" s="95">
        <f t="shared" si="17"/>
        <v>0</v>
      </c>
      <c r="P177" s="94">
        <f t="shared" si="18"/>
        <v>0</v>
      </c>
    </row>
    <row r="178" spans="1:16" s="85" customFormat="1">
      <c r="A178" s="86">
        <v>168</v>
      </c>
      <c r="B178" s="88"/>
      <c r="C178" s="87"/>
      <c r="D178" s="87"/>
      <c r="E178" s="88"/>
      <c r="F178" s="88"/>
      <c r="G178" s="88"/>
      <c r="H178" s="89"/>
      <c r="I178" s="90"/>
      <c r="J178" s="139"/>
      <c r="K178" s="92">
        <f t="shared" si="19"/>
        <v>0</v>
      </c>
      <c r="L178" s="93" t="e">
        <f>IF(J178&gt;=VLOOKUP(H178,#REF!,4,FALSE),VLOOKUP(H178,#REF!,2,FALSE),VLOOKUP(H178,#REF!,3,FALSE))</f>
        <v>#REF!</v>
      </c>
      <c r="M178" s="94">
        <f t="shared" si="15"/>
        <v>0</v>
      </c>
      <c r="N178" s="94">
        <f t="shared" si="16"/>
        <v>0</v>
      </c>
      <c r="O178" s="95">
        <f t="shared" si="17"/>
        <v>0</v>
      </c>
      <c r="P178" s="94">
        <f t="shared" si="18"/>
        <v>0</v>
      </c>
    </row>
    <row r="179" spans="1:16" s="85" customFormat="1">
      <c r="A179" s="86">
        <v>169</v>
      </c>
      <c r="B179" s="88"/>
      <c r="C179" s="87"/>
      <c r="D179" s="87"/>
      <c r="E179" s="88"/>
      <c r="F179" s="88"/>
      <c r="G179" s="88"/>
      <c r="H179" s="89"/>
      <c r="I179" s="90"/>
      <c r="J179" s="139"/>
      <c r="K179" s="92">
        <f t="shared" si="19"/>
        <v>0</v>
      </c>
      <c r="L179" s="93" t="e">
        <f>IF(J179&gt;=VLOOKUP(H179,#REF!,4,FALSE),VLOOKUP(H179,#REF!,2,FALSE),VLOOKUP(H179,#REF!,3,FALSE))</f>
        <v>#REF!</v>
      </c>
      <c r="M179" s="94">
        <f t="shared" si="15"/>
        <v>0</v>
      </c>
      <c r="N179" s="94">
        <f t="shared" si="16"/>
        <v>0</v>
      </c>
      <c r="O179" s="95">
        <f t="shared" si="17"/>
        <v>0</v>
      </c>
      <c r="P179" s="94">
        <f t="shared" si="18"/>
        <v>0</v>
      </c>
    </row>
    <row r="180" spans="1:16" s="85" customFormat="1">
      <c r="A180" s="86">
        <v>170</v>
      </c>
      <c r="B180" s="88"/>
      <c r="C180" s="87"/>
      <c r="D180" s="87"/>
      <c r="E180" s="88"/>
      <c r="F180" s="88"/>
      <c r="G180" s="88"/>
      <c r="H180" s="89"/>
      <c r="I180" s="90"/>
      <c r="J180" s="139"/>
      <c r="K180" s="92">
        <f t="shared" si="19"/>
        <v>0</v>
      </c>
      <c r="L180" s="93" t="e">
        <f>IF(J180&gt;=VLOOKUP(H180,#REF!,4,FALSE),VLOOKUP(H180,#REF!,2,FALSE),VLOOKUP(H180,#REF!,3,FALSE))</f>
        <v>#REF!</v>
      </c>
      <c r="M180" s="94">
        <f t="shared" si="15"/>
        <v>0</v>
      </c>
      <c r="N180" s="94">
        <f t="shared" si="16"/>
        <v>0</v>
      </c>
      <c r="O180" s="95">
        <f t="shared" si="17"/>
        <v>0</v>
      </c>
      <c r="P180" s="94">
        <f t="shared" si="18"/>
        <v>0</v>
      </c>
    </row>
    <row r="181" spans="1:16" s="85" customFormat="1">
      <c r="A181" s="86">
        <v>171</v>
      </c>
      <c r="B181" s="88"/>
      <c r="C181" s="87"/>
      <c r="D181" s="87"/>
      <c r="E181" s="88"/>
      <c r="F181" s="88"/>
      <c r="G181" s="88"/>
      <c r="H181" s="89"/>
      <c r="I181" s="90"/>
      <c r="J181" s="139"/>
      <c r="K181" s="92">
        <f t="shared" si="19"/>
        <v>0</v>
      </c>
      <c r="L181" s="93" t="e">
        <f>IF(J181&gt;=VLOOKUP(H181,#REF!,4,FALSE),VLOOKUP(H181,#REF!,2,FALSE),VLOOKUP(H181,#REF!,3,FALSE))</f>
        <v>#REF!</v>
      </c>
      <c r="M181" s="94">
        <f t="shared" si="15"/>
        <v>0</v>
      </c>
      <c r="N181" s="94">
        <f t="shared" si="16"/>
        <v>0</v>
      </c>
      <c r="O181" s="95">
        <f t="shared" si="17"/>
        <v>0</v>
      </c>
      <c r="P181" s="94">
        <f t="shared" si="18"/>
        <v>0</v>
      </c>
    </row>
    <row r="182" spans="1:16" s="85" customFormat="1">
      <c r="A182" s="86">
        <v>172</v>
      </c>
      <c r="B182" s="88"/>
      <c r="C182" s="87"/>
      <c r="D182" s="87"/>
      <c r="E182" s="88"/>
      <c r="F182" s="88"/>
      <c r="G182" s="88"/>
      <c r="H182" s="89"/>
      <c r="I182" s="90"/>
      <c r="J182" s="139"/>
      <c r="K182" s="92">
        <f t="shared" si="19"/>
        <v>0</v>
      </c>
      <c r="L182" s="93" t="e">
        <f>IF(J182&gt;=VLOOKUP(H182,#REF!,4,FALSE),VLOOKUP(H182,#REF!,2,FALSE),VLOOKUP(H182,#REF!,3,FALSE))</f>
        <v>#REF!</v>
      </c>
      <c r="M182" s="94">
        <f t="shared" si="15"/>
        <v>0</v>
      </c>
      <c r="N182" s="94">
        <f t="shared" si="16"/>
        <v>0</v>
      </c>
      <c r="O182" s="95">
        <f t="shared" si="17"/>
        <v>0</v>
      </c>
      <c r="P182" s="94">
        <f t="shared" si="18"/>
        <v>0</v>
      </c>
    </row>
    <row r="183" spans="1:16" s="85" customFormat="1">
      <c r="A183" s="86">
        <v>173</v>
      </c>
      <c r="B183" s="88"/>
      <c r="C183" s="87"/>
      <c r="D183" s="87"/>
      <c r="E183" s="88"/>
      <c r="F183" s="88"/>
      <c r="G183" s="88"/>
      <c r="H183" s="89"/>
      <c r="I183" s="90"/>
      <c r="J183" s="139"/>
      <c r="K183" s="92">
        <f t="shared" si="19"/>
        <v>0</v>
      </c>
      <c r="L183" s="93" t="e">
        <f>IF(J183&gt;=VLOOKUP(H183,#REF!,4,FALSE),VLOOKUP(H183,#REF!,2,FALSE),VLOOKUP(H183,#REF!,3,FALSE))</f>
        <v>#REF!</v>
      </c>
      <c r="M183" s="94">
        <f t="shared" si="15"/>
        <v>0</v>
      </c>
      <c r="N183" s="94">
        <f t="shared" si="16"/>
        <v>0</v>
      </c>
      <c r="O183" s="95">
        <f t="shared" si="17"/>
        <v>0</v>
      </c>
      <c r="P183" s="94">
        <f t="shared" si="18"/>
        <v>0</v>
      </c>
    </row>
    <row r="184" spans="1:16" s="85" customFormat="1">
      <c r="A184" s="86">
        <v>174</v>
      </c>
      <c r="B184" s="88"/>
      <c r="C184" s="87"/>
      <c r="D184" s="87"/>
      <c r="E184" s="88"/>
      <c r="F184" s="88"/>
      <c r="G184" s="88"/>
      <c r="H184" s="89"/>
      <c r="I184" s="90"/>
      <c r="J184" s="139"/>
      <c r="K184" s="92">
        <f t="shared" si="19"/>
        <v>0</v>
      </c>
      <c r="L184" s="93" t="e">
        <f>IF(J184&gt;=VLOOKUP(H184,#REF!,4,FALSE),VLOOKUP(H184,#REF!,2,FALSE),VLOOKUP(H184,#REF!,3,FALSE))</f>
        <v>#REF!</v>
      </c>
      <c r="M184" s="94">
        <f t="shared" si="15"/>
        <v>0</v>
      </c>
      <c r="N184" s="94">
        <f t="shared" si="16"/>
        <v>0</v>
      </c>
      <c r="O184" s="95">
        <f t="shared" si="17"/>
        <v>0</v>
      </c>
      <c r="P184" s="94">
        <f t="shared" si="18"/>
        <v>0</v>
      </c>
    </row>
    <row r="185" spans="1:16" s="85" customFormat="1">
      <c r="A185" s="86">
        <v>175</v>
      </c>
      <c r="B185" s="88"/>
      <c r="C185" s="87"/>
      <c r="D185" s="87"/>
      <c r="E185" s="88"/>
      <c r="F185" s="88"/>
      <c r="G185" s="88"/>
      <c r="H185" s="89"/>
      <c r="I185" s="90"/>
      <c r="J185" s="139"/>
      <c r="K185" s="92">
        <f t="shared" si="19"/>
        <v>0</v>
      </c>
      <c r="L185" s="93" t="e">
        <f>IF(J185&gt;=VLOOKUP(H185,#REF!,4,FALSE),VLOOKUP(H185,#REF!,2,FALSE),VLOOKUP(H185,#REF!,3,FALSE))</f>
        <v>#REF!</v>
      </c>
      <c r="M185" s="94">
        <f t="shared" si="15"/>
        <v>0</v>
      </c>
      <c r="N185" s="94">
        <f t="shared" si="16"/>
        <v>0</v>
      </c>
      <c r="O185" s="95">
        <f t="shared" si="17"/>
        <v>0</v>
      </c>
      <c r="P185" s="94">
        <f t="shared" si="18"/>
        <v>0</v>
      </c>
    </row>
    <row r="186" spans="1:16" s="85" customFormat="1">
      <c r="A186" s="86">
        <v>176</v>
      </c>
      <c r="B186" s="88"/>
      <c r="C186" s="87"/>
      <c r="D186" s="87"/>
      <c r="E186" s="88"/>
      <c r="F186" s="88"/>
      <c r="G186" s="88"/>
      <c r="H186" s="89"/>
      <c r="I186" s="90"/>
      <c r="J186" s="139"/>
      <c r="K186" s="92">
        <f t="shared" si="19"/>
        <v>0</v>
      </c>
      <c r="L186" s="93" t="e">
        <f>IF(J186&gt;=VLOOKUP(H186,#REF!,4,FALSE),VLOOKUP(H186,#REF!,2,FALSE),VLOOKUP(H186,#REF!,3,FALSE))</f>
        <v>#REF!</v>
      </c>
      <c r="M186" s="94">
        <f t="shared" si="15"/>
        <v>0</v>
      </c>
      <c r="N186" s="94">
        <f t="shared" si="16"/>
        <v>0</v>
      </c>
      <c r="O186" s="95">
        <f t="shared" si="17"/>
        <v>0</v>
      </c>
      <c r="P186" s="94">
        <f t="shared" si="18"/>
        <v>0</v>
      </c>
    </row>
    <row r="187" spans="1:16" s="85" customFormat="1">
      <c r="A187" s="86">
        <v>177</v>
      </c>
      <c r="B187" s="88"/>
      <c r="C187" s="87"/>
      <c r="D187" s="87"/>
      <c r="E187" s="88"/>
      <c r="F187" s="88"/>
      <c r="G187" s="88"/>
      <c r="H187" s="89"/>
      <c r="I187" s="90"/>
      <c r="J187" s="139"/>
      <c r="K187" s="92">
        <f t="shared" si="19"/>
        <v>0</v>
      </c>
      <c r="L187" s="93" t="e">
        <f>IF(J187&gt;=VLOOKUP(H187,#REF!,4,FALSE),VLOOKUP(H187,#REF!,2,FALSE),VLOOKUP(H187,#REF!,3,FALSE))</f>
        <v>#REF!</v>
      </c>
      <c r="M187" s="94">
        <f t="shared" si="15"/>
        <v>0</v>
      </c>
      <c r="N187" s="94">
        <f t="shared" si="16"/>
        <v>0</v>
      </c>
      <c r="O187" s="95">
        <f t="shared" si="17"/>
        <v>0</v>
      </c>
      <c r="P187" s="94">
        <f t="shared" si="18"/>
        <v>0</v>
      </c>
    </row>
    <row r="188" spans="1:16" s="85" customFormat="1">
      <c r="A188" s="86">
        <v>178</v>
      </c>
      <c r="B188" s="88"/>
      <c r="C188" s="87"/>
      <c r="D188" s="87"/>
      <c r="E188" s="88"/>
      <c r="F188" s="88"/>
      <c r="G188" s="88"/>
      <c r="H188" s="89"/>
      <c r="I188" s="90"/>
      <c r="J188" s="139"/>
      <c r="K188" s="92">
        <f t="shared" si="19"/>
        <v>0</v>
      </c>
      <c r="L188" s="93" t="e">
        <f>IF(J188&gt;=VLOOKUP(H188,#REF!,4,FALSE),VLOOKUP(H188,#REF!,2,FALSE),VLOOKUP(H188,#REF!,3,FALSE))</f>
        <v>#REF!</v>
      </c>
      <c r="M188" s="94">
        <f t="shared" si="15"/>
        <v>0</v>
      </c>
      <c r="N188" s="94">
        <f t="shared" si="16"/>
        <v>0</v>
      </c>
      <c r="O188" s="95">
        <f t="shared" si="17"/>
        <v>0</v>
      </c>
      <c r="P188" s="94">
        <f t="shared" si="18"/>
        <v>0</v>
      </c>
    </row>
    <row r="189" spans="1:16" s="85" customFormat="1">
      <c r="A189" s="86">
        <v>179</v>
      </c>
      <c r="B189" s="88"/>
      <c r="C189" s="87"/>
      <c r="D189" s="87"/>
      <c r="E189" s="88"/>
      <c r="F189" s="88"/>
      <c r="G189" s="88"/>
      <c r="H189" s="89"/>
      <c r="I189" s="90"/>
      <c r="J189" s="139"/>
      <c r="K189" s="92">
        <f t="shared" si="19"/>
        <v>0</v>
      </c>
      <c r="L189" s="93" t="e">
        <f>IF(J189&gt;=VLOOKUP(H189,#REF!,4,FALSE),VLOOKUP(H189,#REF!,2,FALSE),VLOOKUP(H189,#REF!,3,FALSE))</f>
        <v>#REF!</v>
      </c>
      <c r="M189" s="94">
        <f t="shared" si="15"/>
        <v>0</v>
      </c>
      <c r="N189" s="94">
        <f t="shared" si="16"/>
        <v>0</v>
      </c>
      <c r="O189" s="95">
        <f t="shared" si="17"/>
        <v>0</v>
      </c>
      <c r="P189" s="94">
        <f t="shared" si="18"/>
        <v>0</v>
      </c>
    </row>
    <row r="190" spans="1:16" s="85" customFormat="1">
      <c r="A190" s="86">
        <v>180</v>
      </c>
      <c r="B190" s="88"/>
      <c r="C190" s="87"/>
      <c r="D190" s="87"/>
      <c r="E190" s="88"/>
      <c r="F190" s="88"/>
      <c r="G190" s="88"/>
      <c r="H190" s="89"/>
      <c r="I190" s="90"/>
      <c r="J190" s="139"/>
      <c r="K190" s="92">
        <f t="shared" si="19"/>
        <v>0</v>
      </c>
      <c r="L190" s="93" t="e">
        <f>IF(J190&gt;=VLOOKUP(H190,#REF!,4,FALSE),VLOOKUP(H190,#REF!,2,FALSE),VLOOKUP(H190,#REF!,3,FALSE))</f>
        <v>#REF!</v>
      </c>
      <c r="M190" s="94">
        <f t="shared" si="15"/>
        <v>0</v>
      </c>
      <c r="N190" s="94">
        <f t="shared" si="16"/>
        <v>0</v>
      </c>
      <c r="O190" s="95">
        <f t="shared" si="17"/>
        <v>0</v>
      </c>
      <c r="P190" s="94">
        <f t="shared" si="18"/>
        <v>0</v>
      </c>
    </row>
    <row r="191" spans="1:16" s="85" customFormat="1">
      <c r="A191" s="86">
        <v>181</v>
      </c>
      <c r="B191" s="88"/>
      <c r="C191" s="87"/>
      <c r="D191" s="87"/>
      <c r="E191" s="88"/>
      <c r="F191" s="88"/>
      <c r="G191" s="88"/>
      <c r="H191" s="89"/>
      <c r="I191" s="90"/>
      <c r="J191" s="139"/>
      <c r="K191" s="92">
        <f t="shared" si="19"/>
        <v>0</v>
      </c>
      <c r="L191" s="93" t="e">
        <f>IF(J191&gt;=VLOOKUP(H191,#REF!,4,FALSE),VLOOKUP(H191,#REF!,2,FALSE),VLOOKUP(H191,#REF!,3,FALSE))</f>
        <v>#REF!</v>
      </c>
      <c r="M191" s="94">
        <f t="shared" si="15"/>
        <v>0</v>
      </c>
      <c r="N191" s="94">
        <f t="shared" si="16"/>
        <v>0</v>
      </c>
      <c r="O191" s="95">
        <f t="shared" si="17"/>
        <v>0</v>
      </c>
      <c r="P191" s="94">
        <f t="shared" si="18"/>
        <v>0</v>
      </c>
    </row>
    <row r="192" spans="1:16" s="85" customFormat="1">
      <c r="A192" s="86">
        <v>182</v>
      </c>
      <c r="B192" s="88"/>
      <c r="C192" s="87"/>
      <c r="D192" s="87"/>
      <c r="E192" s="88"/>
      <c r="F192" s="88"/>
      <c r="G192" s="88"/>
      <c r="H192" s="89"/>
      <c r="I192" s="90"/>
      <c r="J192" s="139"/>
      <c r="K192" s="92">
        <f t="shared" si="19"/>
        <v>0</v>
      </c>
      <c r="L192" s="93" t="e">
        <f>IF(J192&gt;=VLOOKUP(H192,#REF!,4,FALSE),VLOOKUP(H192,#REF!,2,FALSE),VLOOKUP(H192,#REF!,3,FALSE))</f>
        <v>#REF!</v>
      </c>
      <c r="M192" s="94">
        <f t="shared" si="15"/>
        <v>0</v>
      </c>
      <c r="N192" s="94">
        <f t="shared" si="16"/>
        <v>0</v>
      </c>
      <c r="O192" s="95">
        <f t="shared" si="17"/>
        <v>0</v>
      </c>
      <c r="P192" s="94">
        <f t="shared" si="18"/>
        <v>0</v>
      </c>
    </row>
    <row r="193" spans="1:16" s="85" customFormat="1">
      <c r="A193" s="86">
        <v>183</v>
      </c>
      <c r="B193" s="88"/>
      <c r="C193" s="87"/>
      <c r="D193" s="87"/>
      <c r="E193" s="88"/>
      <c r="F193" s="88"/>
      <c r="G193" s="88"/>
      <c r="H193" s="89"/>
      <c r="I193" s="90"/>
      <c r="J193" s="139"/>
      <c r="K193" s="92">
        <f t="shared" si="19"/>
        <v>0</v>
      </c>
      <c r="L193" s="93" t="e">
        <f>IF(J193&gt;=VLOOKUP(H193,#REF!,4,FALSE),VLOOKUP(H193,#REF!,2,FALSE),VLOOKUP(H193,#REF!,3,FALSE))</f>
        <v>#REF!</v>
      </c>
      <c r="M193" s="94">
        <f t="shared" si="15"/>
        <v>0</v>
      </c>
      <c r="N193" s="94">
        <f t="shared" si="16"/>
        <v>0</v>
      </c>
      <c r="O193" s="95">
        <f t="shared" si="17"/>
        <v>0</v>
      </c>
      <c r="P193" s="94">
        <f t="shared" si="18"/>
        <v>0</v>
      </c>
    </row>
    <row r="194" spans="1:16" s="85" customFormat="1">
      <c r="A194" s="86">
        <v>184</v>
      </c>
      <c r="B194" s="88"/>
      <c r="C194" s="87"/>
      <c r="D194" s="87"/>
      <c r="E194" s="88"/>
      <c r="F194" s="88"/>
      <c r="G194" s="88"/>
      <c r="H194" s="89"/>
      <c r="I194" s="90"/>
      <c r="J194" s="139"/>
      <c r="K194" s="92">
        <f t="shared" si="19"/>
        <v>0</v>
      </c>
      <c r="L194" s="93" t="e">
        <f>IF(J194&gt;=VLOOKUP(H194,#REF!,4,FALSE),VLOOKUP(H194,#REF!,2,FALSE),VLOOKUP(H194,#REF!,3,FALSE))</f>
        <v>#REF!</v>
      </c>
      <c r="M194" s="94">
        <f t="shared" si="15"/>
        <v>0</v>
      </c>
      <c r="N194" s="94">
        <f t="shared" si="16"/>
        <v>0</v>
      </c>
      <c r="O194" s="95">
        <f t="shared" si="17"/>
        <v>0</v>
      </c>
      <c r="P194" s="94">
        <f t="shared" si="18"/>
        <v>0</v>
      </c>
    </row>
    <row r="195" spans="1:16" s="85" customFormat="1">
      <c r="A195" s="86">
        <v>185</v>
      </c>
      <c r="B195" s="88"/>
      <c r="C195" s="87"/>
      <c r="D195" s="87"/>
      <c r="E195" s="88"/>
      <c r="F195" s="88"/>
      <c r="G195" s="88"/>
      <c r="H195" s="89"/>
      <c r="I195" s="90"/>
      <c r="J195" s="139"/>
      <c r="K195" s="92">
        <f t="shared" si="19"/>
        <v>0</v>
      </c>
      <c r="L195" s="93" t="e">
        <f>IF(J195&gt;=VLOOKUP(H195,#REF!,4,FALSE),VLOOKUP(H195,#REF!,2,FALSE),VLOOKUP(H195,#REF!,3,FALSE))</f>
        <v>#REF!</v>
      </c>
      <c r="M195" s="94">
        <f t="shared" si="15"/>
        <v>0</v>
      </c>
      <c r="N195" s="94">
        <f t="shared" si="16"/>
        <v>0</v>
      </c>
      <c r="O195" s="95">
        <f t="shared" si="17"/>
        <v>0</v>
      </c>
      <c r="P195" s="94">
        <f t="shared" si="18"/>
        <v>0</v>
      </c>
    </row>
    <row r="196" spans="1:16" s="85" customFormat="1">
      <c r="A196" s="86">
        <v>186</v>
      </c>
      <c r="B196" s="88"/>
      <c r="C196" s="87"/>
      <c r="D196" s="87"/>
      <c r="E196" s="88"/>
      <c r="F196" s="88"/>
      <c r="G196" s="88"/>
      <c r="H196" s="89"/>
      <c r="I196" s="90"/>
      <c r="J196" s="139"/>
      <c r="K196" s="92">
        <f t="shared" si="19"/>
        <v>0</v>
      </c>
      <c r="L196" s="93" t="e">
        <f>IF(J196&gt;=VLOOKUP(H196,#REF!,4,FALSE),VLOOKUP(H196,#REF!,2,FALSE),VLOOKUP(H196,#REF!,3,FALSE))</f>
        <v>#REF!</v>
      </c>
      <c r="M196" s="94">
        <f t="shared" si="15"/>
        <v>0</v>
      </c>
      <c r="N196" s="94">
        <f t="shared" si="16"/>
        <v>0</v>
      </c>
      <c r="O196" s="95">
        <f t="shared" si="17"/>
        <v>0</v>
      </c>
      <c r="P196" s="94">
        <f t="shared" si="18"/>
        <v>0</v>
      </c>
    </row>
    <row r="197" spans="1:16" s="85" customFormat="1">
      <c r="A197" s="86">
        <v>187</v>
      </c>
      <c r="B197" s="88"/>
      <c r="C197" s="87"/>
      <c r="D197" s="87"/>
      <c r="E197" s="88"/>
      <c r="F197" s="88"/>
      <c r="G197" s="88"/>
      <c r="H197" s="89"/>
      <c r="I197" s="90"/>
      <c r="J197" s="139"/>
      <c r="K197" s="92">
        <f t="shared" si="19"/>
        <v>0</v>
      </c>
      <c r="L197" s="93" t="e">
        <f>IF(J197&gt;=VLOOKUP(H197,#REF!,4,FALSE),VLOOKUP(H197,#REF!,2,FALSE),VLOOKUP(H197,#REF!,3,FALSE))</f>
        <v>#REF!</v>
      </c>
      <c r="M197" s="94">
        <f t="shared" si="15"/>
        <v>0</v>
      </c>
      <c r="N197" s="94">
        <f t="shared" si="16"/>
        <v>0</v>
      </c>
      <c r="O197" s="95">
        <f t="shared" si="17"/>
        <v>0</v>
      </c>
      <c r="P197" s="94">
        <f t="shared" si="18"/>
        <v>0</v>
      </c>
    </row>
    <row r="198" spans="1:16" s="85" customFormat="1">
      <c r="A198" s="86">
        <v>188</v>
      </c>
      <c r="B198" s="88"/>
      <c r="C198" s="87"/>
      <c r="D198" s="87"/>
      <c r="E198" s="88"/>
      <c r="F198" s="88"/>
      <c r="G198" s="88"/>
      <c r="H198" s="89"/>
      <c r="I198" s="90"/>
      <c r="J198" s="139"/>
      <c r="K198" s="92">
        <f t="shared" si="19"/>
        <v>0</v>
      </c>
      <c r="L198" s="93" t="e">
        <f>IF(J198&gt;=VLOOKUP(H198,#REF!,4,FALSE),VLOOKUP(H198,#REF!,2,FALSE),VLOOKUP(H198,#REF!,3,FALSE))</f>
        <v>#REF!</v>
      </c>
      <c r="M198" s="94">
        <f t="shared" si="15"/>
        <v>0</v>
      </c>
      <c r="N198" s="94">
        <f t="shared" si="16"/>
        <v>0</v>
      </c>
      <c r="O198" s="95">
        <f t="shared" si="17"/>
        <v>0</v>
      </c>
      <c r="P198" s="94">
        <f t="shared" si="18"/>
        <v>0</v>
      </c>
    </row>
    <row r="199" spans="1:16" s="85" customFormat="1">
      <c r="A199" s="86">
        <v>189</v>
      </c>
      <c r="B199" s="88"/>
      <c r="C199" s="87"/>
      <c r="D199" s="87"/>
      <c r="E199" s="88"/>
      <c r="F199" s="88"/>
      <c r="G199" s="88"/>
      <c r="H199" s="89"/>
      <c r="I199" s="90"/>
      <c r="J199" s="139"/>
      <c r="K199" s="92">
        <f t="shared" si="19"/>
        <v>0</v>
      </c>
      <c r="L199" s="93" t="e">
        <f>IF(J199&gt;=VLOOKUP(H199,#REF!,4,FALSE),VLOOKUP(H199,#REF!,2,FALSE),VLOOKUP(H199,#REF!,3,FALSE))</f>
        <v>#REF!</v>
      </c>
      <c r="M199" s="94">
        <f t="shared" si="15"/>
        <v>0</v>
      </c>
      <c r="N199" s="94">
        <f t="shared" si="16"/>
        <v>0</v>
      </c>
      <c r="O199" s="95">
        <f t="shared" si="17"/>
        <v>0</v>
      </c>
      <c r="P199" s="94">
        <f t="shared" si="18"/>
        <v>0</v>
      </c>
    </row>
    <row r="200" spans="1:16" s="85" customFormat="1">
      <c r="A200" s="86">
        <v>190</v>
      </c>
      <c r="B200" s="88"/>
      <c r="C200" s="87"/>
      <c r="D200" s="87"/>
      <c r="E200" s="88"/>
      <c r="F200" s="88"/>
      <c r="G200" s="88"/>
      <c r="H200" s="89"/>
      <c r="I200" s="90"/>
      <c r="J200" s="139"/>
      <c r="K200" s="92">
        <f t="shared" si="19"/>
        <v>0</v>
      </c>
      <c r="L200" s="93" t="e">
        <f>IF(J200&gt;=VLOOKUP(H200,#REF!,4,FALSE),VLOOKUP(H200,#REF!,2,FALSE),VLOOKUP(H200,#REF!,3,FALSE))</f>
        <v>#REF!</v>
      </c>
      <c r="M200" s="94">
        <f t="shared" si="15"/>
        <v>0</v>
      </c>
      <c r="N200" s="94">
        <f t="shared" si="16"/>
        <v>0</v>
      </c>
      <c r="O200" s="95">
        <f t="shared" si="17"/>
        <v>0</v>
      </c>
      <c r="P200" s="94">
        <f t="shared" si="18"/>
        <v>0</v>
      </c>
    </row>
    <row r="201" spans="1:16" s="85" customFormat="1">
      <c r="A201" s="86">
        <v>191</v>
      </c>
      <c r="B201" s="88"/>
      <c r="C201" s="87"/>
      <c r="D201" s="87"/>
      <c r="E201" s="88"/>
      <c r="F201" s="88"/>
      <c r="G201" s="88"/>
      <c r="H201" s="89"/>
      <c r="I201" s="90"/>
      <c r="J201" s="139"/>
      <c r="K201" s="92">
        <f t="shared" si="19"/>
        <v>0</v>
      </c>
      <c r="L201" s="93" t="e">
        <f>IF(J201&gt;=VLOOKUP(H201,#REF!,4,FALSE),VLOOKUP(H201,#REF!,2,FALSE),VLOOKUP(H201,#REF!,3,FALSE))</f>
        <v>#REF!</v>
      </c>
      <c r="M201" s="94">
        <f t="shared" si="15"/>
        <v>0</v>
      </c>
      <c r="N201" s="94">
        <f t="shared" si="16"/>
        <v>0</v>
      </c>
      <c r="O201" s="95">
        <f t="shared" si="17"/>
        <v>0</v>
      </c>
      <c r="P201" s="94">
        <f t="shared" si="18"/>
        <v>0</v>
      </c>
    </row>
    <row r="202" spans="1:16" s="85" customFormat="1">
      <c r="A202" s="86">
        <v>192</v>
      </c>
      <c r="B202" s="88"/>
      <c r="C202" s="87"/>
      <c r="D202" s="87"/>
      <c r="E202" s="88"/>
      <c r="F202" s="88"/>
      <c r="G202" s="88"/>
      <c r="H202" s="89"/>
      <c r="I202" s="90"/>
      <c r="J202" s="139"/>
      <c r="K202" s="92">
        <f t="shared" si="19"/>
        <v>0</v>
      </c>
      <c r="L202" s="93" t="e">
        <f>IF(J202&gt;=VLOOKUP(H202,#REF!,4,FALSE),VLOOKUP(H202,#REF!,2,FALSE),VLOOKUP(H202,#REF!,3,FALSE))</f>
        <v>#REF!</v>
      </c>
      <c r="M202" s="94">
        <f t="shared" si="15"/>
        <v>0</v>
      </c>
      <c r="N202" s="94">
        <f t="shared" si="16"/>
        <v>0</v>
      </c>
      <c r="O202" s="95">
        <f t="shared" si="17"/>
        <v>0</v>
      </c>
      <c r="P202" s="94">
        <f t="shared" si="18"/>
        <v>0</v>
      </c>
    </row>
    <row r="203" spans="1:16" s="85" customFormat="1">
      <c r="A203" s="86">
        <v>193</v>
      </c>
      <c r="B203" s="88"/>
      <c r="C203" s="87"/>
      <c r="D203" s="87"/>
      <c r="E203" s="88"/>
      <c r="F203" s="88"/>
      <c r="G203" s="88"/>
      <c r="H203" s="89"/>
      <c r="I203" s="90"/>
      <c r="J203" s="139"/>
      <c r="K203" s="92">
        <f t="shared" si="19"/>
        <v>0</v>
      </c>
      <c r="L203" s="93" t="e">
        <f>IF(J203&gt;=VLOOKUP(H203,#REF!,4,FALSE),VLOOKUP(H203,#REF!,2,FALSE),VLOOKUP(H203,#REF!,3,FALSE))</f>
        <v>#REF!</v>
      </c>
      <c r="M203" s="94">
        <f t="shared" si="15"/>
        <v>0</v>
      </c>
      <c r="N203" s="94">
        <f t="shared" si="16"/>
        <v>0</v>
      </c>
      <c r="O203" s="95">
        <f t="shared" si="17"/>
        <v>0</v>
      </c>
      <c r="P203" s="94">
        <f t="shared" si="18"/>
        <v>0</v>
      </c>
    </row>
    <row r="204" spans="1:16" s="85" customFormat="1">
      <c r="A204" s="86">
        <v>194</v>
      </c>
      <c r="B204" s="88"/>
      <c r="C204" s="87"/>
      <c r="D204" s="87"/>
      <c r="E204" s="88"/>
      <c r="F204" s="88"/>
      <c r="G204" s="88"/>
      <c r="H204" s="89"/>
      <c r="I204" s="90"/>
      <c r="J204" s="139"/>
      <c r="K204" s="92">
        <f t="shared" si="19"/>
        <v>0</v>
      </c>
      <c r="L204" s="93" t="e">
        <f>IF(J204&gt;=VLOOKUP(H204,#REF!,4,FALSE),VLOOKUP(H204,#REF!,2,FALSE),VLOOKUP(H204,#REF!,3,FALSE))</f>
        <v>#REF!</v>
      </c>
      <c r="M204" s="94">
        <f t="shared" si="15"/>
        <v>0</v>
      </c>
      <c r="N204" s="94">
        <f t="shared" si="16"/>
        <v>0</v>
      </c>
      <c r="O204" s="95">
        <f t="shared" si="17"/>
        <v>0</v>
      </c>
      <c r="P204" s="94">
        <f t="shared" si="18"/>
        <v>0</v>
      </c>
    </row>
    <row r="205" spans="1:16" s="85" customFormat="1">
      <c r="A205" s="86">
        <v>195</v>
      </c>
      <c r="B205" s="88"/>
      <c r="C205" s="87"/>
      <c r="D205" s="87"/>
      <c r="E205" s="88"/>
      <c r="F205" s="88"/>
      <c r="G205" s="88"/>
      <c r="H205" s="89"/>
      <c r="I205" s="90"/>
      <c r="J205" s="139"/>
      <c r="K205" s="92">
        <f t="shared" si="19"/>
        <v>0</v>
      </c>
      <c r="L205" s="93" t="e">
        <f>IF(J205&gt;=VLOOKUP(H205,#REF!,4,FALSE),VLOOKUP(H205,#REF!,2,FALSE),VLOOKUP(H205,#REF!,3,FALSE))</f>
        <v>#REF!</v>
      </c>
      <c r="M205" s="94">
        <f t="shared" si="15"/>
        <v>0</v>
      </c>
      <c r="N205" s="94">
        <f t="shared" si="16"/>
        <v>0</v>
      </c>
      <c r="O205" s="95">
        <f t="shared" si="17"/>
        <v>0</v>
      </c>
      <c r="P205" s="94">
        <f t="shared" si="18"/>
        <v>0</v>
      </c>
    </row>
    <row r="206" spans="1:16" s="85" customFormat="1">
      <c r="A206" s="86">
        <v>196</v>
      </c>
      <c r="B206" s="88"/>
      <c r="C206" s="87"/>
      <c r="D206" s="87"/>
      <c r="E206" s="88"/>
      <c r="F206" s="88"/>
      <c r="G206" s="88"/>
      <c r="H206" s="89"/>
      <c r="I206" s="90"/>
      <c r="J206" s="139"/>
      <c r="K206" s="92">
        <f t="shared" si="19"/>
        <v>0</v>
      </c>
      <c r="L206" s="93" t="e">
        <f>IF(J206&gt;=VLOOKUP(H206,#REF!,4,FALSE),VLOOKUP(H206,#REF!,2,FALSE),VLOOKUP(H206,#REF!,3,FALSE))</f>
        <v>#REF!</v>
      </c>
      <c r="M206" s="94">
        <f t="shared" ref="M206:M207" si="20">I206*K206</f>
        <v>0</v>
      </c>
      <c r="N206" s="94">
        <f t="shared" ref="N206:N207" si="21">IFERROR(M206/L206,0)</f>
        <v>0</v>
      </c>
      <c r="O206" s="95">
        <f t="shared" ref="O206:O269" si="22">IF(P206&gt;0,P206/K206,0)</f>
        <v>0</v>
      </c>
      <c r="P206" s="94">
        <f t="shared" ref="P206:P207" si="23">ROUND(N206*SVS_UR_1_1,2)</f>
        <v>0</v>
      </c>
    </row>
    <row r="207" spans="1:16" s="85" customFormat="1">
      <c r="A207" s="86">
        <v>197</v>
      </c>
      <c r="B207" s="88"/>
      <c r="C207" s="87"/>
      <c r="D207" s="87"/>
      <c r="E207" s="88"/>
      <c r="F207" s="88"/>
      <c r="G207" s="88"/>
      <c r="H207" s="89"/>
      <c r="I207" s="90"/>
      <c r="J207" s="139"/>
      <c r="K207" s="92">
        <f t="shared" si="19"/>
        <v>0</v>
      </c>
      <c r="L207" s="93" t="e">
        <f>IF(J207&gt;=VLOOKUP(H207,#REF!,4,FALSE),VLOOKUP(H207,#REF!,2,FALSE),VLOOKUP(H207,#REF!,3,FALSE))</f>
        <v>#REF!</v>
      </c>
      <c r="M207" s="94">
        <f t="shared" si="20"/>
        <v>0</v>
      </c>
      <c r="N207" s="94">
        <f t="shared" si="21"/>
        <v>0</v>
      </c>
      <c r="O207" s="95">
        <f t="shared" si="22"/>
        <v>0</v>
      </c>
      <c r="P207" s="94">
        <f t="shared" si="23"/>
        <v>0</v>
      </c>
    </row>
    <row r="208" spans="1:16" s="85" customFormat="1">
      <c r="A208" s="147" t="s">
        <v>109</v>
      </c>
      <c r="B208" s="146" t="s">
        <v>110</v>
      </c>
      <c r="C208" s="77"/>
      <c r="D208" s="77"/>
      <c r="E208" s="78"/>
      <c r="F208" s="148"/>
      <c r="G208" s="148"/>
      <c r="H208" s="148"/>
      <c r="I208" s="149">
        <f>SUM(I11:I207)</f>
        <v>0</v>
      </c>
      <c r="J208" s="148"/>
      <c r="K208" s="148"/>
      <c r="L208" s="148"/>
      <c r="M208" s="149">
        <f>SUM(M11:M207)</f>
        <v>0</v>
      </c>
      <c r="N208" s="149">
        <f>SUM(N11:N207)</f>
        <v>0</v>
      </c>
      <c r="O208" s="148"/>
      <c r="P208" s="149">
        <f>SUM(P11:P207)</f>
        <v>0</v>
      </c>
    </row>
    <row r="209" spans="1:16" s="85" customFormat="1">
      <c r="A209" s="145"/>
      <c r="B209" s="76" t="s">
        <v>111</v>
      </c>
      <c r="C209" s="77"/>
      <c r="D209" s="77"/>
      <c r="E209" s="78"/>
      <c r="F209" s="78"/>
      <c r="G209" s="78"/>
      <c r="H209" s="79"/>
      <c r="I209" s="80"/>
      <c r="J209" s="76"/>
      <c r="K209" s="81"/>
      <c r="L209" s="81"/>
      <c r="M209" s="82"/>
      <c r="N209" s="83"/>
      <c r="O209" s="82"/>
      <c r="P209" s="84"/>
    </row>
    <row r="210" spans="1:16" s="85" customFormat="1">
      <c r="A210" s="141">
        <v>71</v>
      </c>
      <c r="B210" s="88" t="s">
        <v>111</v>
      </c>
      <c r="C210" s="87" t="s">
        <v>112</v>
      </c>
      <c r="D210" s="87"/>
      <c r="E210" s="88" t="s">
        <v>54</v>
      </c>
      <c r="F210" s="88" t="s">
        <v>53</v>
      </c>
      <c r="G210" s="88"/>
      <c r="H210" s="89" t="s">
        <v>113</v>
      </c>
      <c r="I210" s="90">
        <v>7.25</v>
      </c>
      <c r="J210" s="91">
        <v>0.23</v>
      </c>
      <c r="K210" s="92">
        <f t="shared" si="19"/>
        <v>0</v>
      </c>
      <c r="L210" s="93" t="e">
        <f>IF(J210&gt;=VLOOKUP(H210,#REF!,4,FALSE),VLOOKUP(H210,#REF!,2,FALSE),VLOOKUP(H210,#REF!,3,FALSE))*0.85</f>
        <v>#REF!</v>
      </c>
      <c r="M210" s="94">
        <f t="shared" ref="M210:M273" si="24">I210*K210</f>
        <v>0</v>
      </c>
      <c r="N210" s="94">
        <f t="shared" ref="N210:N273" si="25">IFERROR(M210/L210,0)</f>
        <v>0</v>
      </c>
      <c r="O210" s="95">
        <f t="shared" si="22"/>
        <v>0</v>
      </c>
      <c r="P210" s="94">
        <f t="shared" ref="P210:P273" si="26">ROUND(N210*SVS_UR_1_1,2)</f>
        <v>0</v>
      </c>
    </row>
    <row r="211" spans="1:16" s="85" customFormat="1">
      <c r="A211" s="86">
        <v>72</v>
      </c>
      <c r="B211" s="88" t="s">
        <v>111</v>
      </c>
      <c r="C211" s="87" t="s">
        <v>114</v>
      </c>
      <c r="D211" s="87" t="s">
        <v>115</v>
      </c>
      <c r="E211" s="88" t="s">
        <v>54</v>
      </c>
      <c r="F211" s="88" t="s">
        <v>53</v>
      </c>
      <c r="G211" s="88"/>
      <c r="H211" s="89" t="s">
        <v>113</v>
      </c>
      <c r="I211" s="90">
        <v>1.32</v>
      </c>
      <c r="J211" s="91">
        <v>0.23</v>
      </c>
      <c r="K211" s="92">
        <f t="shared" si="19"/>
        <v>0</v>
      </c>
      <c r="L211" s="93" t="e">
        <f>IF(J211&gt;=VLOOKUP(H211,#REF!,4,FALSE),VLOOKUP(H211,#REF!,2,FALSE),VLOOKUP(H211,#REF!,3,FALSE))*0.85</f>
        <v>#REF!</v>
      </c>
      <c r="M211" s="94">
        <f t="shared" si="24"/>
        <v>0</v>
      </c>
      <c r="N211" s="94">
        <f t="shared" si="25"/>
        <v>0</v>
      </c>
      <c r="O211" s="95">
        <f t="shared" si="22"/>
        <v>0</v>
      </c>
      <c r="P211" s="94">
        <f t="shared" si="26"/>
        <v>0</v>
      </c>
    </row>
    <row r="212" spans="1:16" s="85" customFormat="1">
      <c r="A212" s="141">
        <v>73</v>
      </c>
      <c r="B212" s="88" t="s">
        <v>111</v>
      </c>
      <c r="C212" s="87" t="s">
        <v>114</v>
      </c>
      <c r="D212" s="87"/>
      <c r="E212" s="88" t="s">
        <v>64</v>
      </c>
      <c r="F212" s="88" t="s">
        <v>53</v>
      </c>
      <c r="G212" s="88"/>
      <c r="H212" s="89" t="s">
        <v>113</v>
      </c>
      <c r="I212" s="90">
        <v>14.28</v>
      </c>
      <c r="J212" s="91">
        <v>0.23</v>
      </c>
      <c r="K212" s="92">
        <f t="shared" si="19"/>
        <v>0</v>
      </c>
      <c r="L212" s="93" t="e">
        <f>IF(J212&gt;=VLOOKUP(H212,#REF!,4,FALSE),VLOOKUP(H212,#REF!,2,FALSE),VLOOKUP(H212,#REF!,3,FALSE))*0.85</f>
        <v>#REF!</v>
      </c>
      <c r="M212" s="94">
        <f t="shared" si="24"/>
        <v>0</v>
      </c>
      <c r="N212" s="94">
        <f t="shared" si="25"/>
        <v>0</v>
      </c>
      <c r="O212" s="95">
        <f t="shared" si="22"/>
        <v>0</v>
      </c>
      <c r="P212" s="94">
        <f t="shared" si="26"/>
        <v>0</v>
      </c>
    </row>
    <row r="213" spans="1:16" s="85" customFormat="1">
      <c r="A213" s="86">
        <v>74</v>
      </c>
      <c r="B213" s="88" t="s">
        <v>111</v>
      </c>
      <c r="C213" s="87" t="s">
        <v>102</v>
      </c>
      <c r="D213" s="87"/>
      <c r="E213" s="88" t="s">
        <v>116</v>
      </c>
      <c r="F213" s="88" t="s">
        <v>95</v>
      </c>
      <c r="G213" s="88"/>
      <c r="H213" s="89" t="s">
        <v>6</v>
      </c>
      <c r="I213" s="90">
        <v>36.520000000000003</v>
      </c>
      <c r="J213" s="91">
        <v>5</v>
      </c>
      <c r="K213" s="92">
        <f t="shared" si="19"/>
        <v>0</v>
      </c>
      <c r="L213" s="93" t="e">
        <f>IF(J213&gt;=VLOOKUP(H213,#REF!,4,FALSE),VLOOKUP(H213,#REF!,2,FALSE),VLOOKUP(H213,#REF!,3,FALSE))*0.85</f>
        <v>#REF!</v>
      </c>
      <c r="M213" s="94">
        <f t="shared" si="24"/>
        <v>0</v>
      </c>
      <c r="N213" s="94">
        <f t="shared" si="25"/>
        <v>0</v>
      </c>
      <c r="O213" s="95">
        <f t="shared" si="22"/>
        <v>0</v>
      </c>
      <c r="P213" s="94">
        <f t="shared" si="26"/>
        <v>0</v>
      </c>
    </row>
    <row r="214" spans="1:16" s="85" customFormat="1" ht="36">
      <c r="A214" s="141">
        <v>75</v>
      </c>
      <c r="B214" s="88" t="s">
        <v>111</v>
      </c>
      <c r="C214" s="87" t="s">
        <v>102</v>
      </c>
      <c r="D214" s="87"/>
      <c r="E214" s="88" t="s">
        <v>117</v>
      </c>
      <c r="F214" s="88" t="s">
        <v>95</v>
      </c>
      <c r="G214" s="88"/>
      <c r="H214" s="89" t="s">
        <v>63</v>
      </c>
      <c r="I214" s="90">
        <v>7.67</v>
      </c>
      <c r="J214" s="91" t="s">
        <v>118</v>
      </c>
      <c r="K214" s="92">
        <f t="shared" si="19"/>
        <v>0</v>
      </c>
      <c r="L214" s="93" t="e">
        <f>IF(J214&gt;=VLOOKUP(H214,#REF!,4,FALSE),VLOOKUP(H214,#REF!,2,FALSE),VLOOKUP(H214,#REF!,3,FALSE))*0.85</f>
        <v>#REF!</v>
      </c>
      <c r="M214" s="94">
        <f t="shared" si="24"/>
        <v>0</v>
      </c>
      <c r="N214" s="94">
        <f t="shared" si="25"/>
        <v>0</v>
      </c>
      <c r="O214" s="95">
        <f t="shared" si="22"/>
        <v>0</v>
      </c>
      <c r="P214" s="94">
        <f t="shared" si="26"/>
        <v>0</v>
      </c>
    </row>
    <row r="215" spans="1:16" s="85" customFormat="1" ht="36">
      <c r="A215" s="86">
        <v>76</v>
      </c>
      <c r="B215" s="88" t="s">
        <v>111</v>
      </c>
      <c r="C215" s="87" t="s">
        <v>114</v>
      </c>
      <c r="D215" s="87"/>
      <c r="E215" s="88" t="s">
        <v>119</v>
      </c>
      <c r="F215" s="88" t="s">
        <v>95</v>
      </c>
      <c r="G215" s="88"/>
      <c r="H215" s="89" t="s">
        <v>63</v>
      </c>
      <c r="I215" s="90">
        <v>2.64</v>
      </c>
      <c r="J215" s="91" t="s">
        <v>118</v>
      </c>
      <c r="K215" s="92">
        <f t="shared" si="19"/>
        <v>0</v>
      </c>
      <c r="L215" s="93" t="e">
        <f>IF(J215&gt;=VLOOKUP(H215,#REF!,4,FALSE),VLOOKUP(H215,#REF!,2,FALSE),VLOOKUP(H215,#REF!,3,FALSE))*0.85</f>
        <v>#REF!</v>
      </c>
      <c r="M215" s="94">
        <f t="shared" si="24"/>
        <v>0</v>
      </c>
      <c r="N215" s="94">
        <f t="shared" si="25"/>
        <v>0</v>
      </c>
      <c r="O215" s="95">
        <f t="shared" si="22"/>
        <v>0</v>
      </c>
      <c r="P215" s="94">
        <f t="shared" si="26"/>
        <v>0</v>
      </c>
    </row>
    <row r="216" spans="1:16" s="85" customFormat="1">
      <c r="A216" s="141">
        <v>77</v>
      </c>
      <c r="B216" s="88" t="s">
        <v>111</v>
      </c>
      <c r="C216" s="87" t="s">
        <v>114</v>
      </c>
      <c r="D216" s="87" t="s">
        <v>120</v>
      </c>
      <c r="E216" s="88" t="s">
        <v>3</v>
      </c>
      <c r="F216" s="88" t="s">
        <v>3</v>
      </c>
      <c r="G216" s="88" t="s">
        <v>121</v>
      </c>
      <c r="H216" s="89" t="s">
        <v>2</v>
      </c>
      <c r="I216" s="90">
        <v>38.4</v>
      </c>
      <c r="J216" s="91">
        <v>1</v>
      </c>
      <c r="K216" s="92">
        <f t="shared" si="19"/>
        <v>0</v>
      </c>
      <c r="L216" s="93" t="e">
        <f>IF(J216&gt;=VLOOKUP(H216,#REF!,4,FALSE),VLOOKUP(H216,#REF!,2,FALSE),VLOOKUP(H216,#REF!,3,FALSE))*0.85</f>
        <v>#REF!</v>
      </c>
      <c r="M216" s="94">
        <f t="shared" si="24"/>
        <v>0</v>
      </c>
      <c r="N216" s="94">
        <f t="shared" si="25"/>
        <v>0</v>
      </c>
      <c r="O216" s="95">
        <f t="shared" si="22"/>
        <v>0</v>
      </c>
      <c r="P216" s="94">
        <f t="shared" si="26"/>
        <v>0</v>
      </c>
    </row>
    <row r="217" spans="1:16" s="85" customFormat="1">
      <c r="A217" s="86">
        <v>78</v>
      </c>
      <c r="B217" s="88" t="s">
        <v>111</v>
      </c>
      <c r="C217" s="87" t="s">
        <v>102</v>
      </c>
      <c r="D217" s="87" t="s">
        <v>122</v>
      </c>
      <c r="E217" s="88" t="s">
        <v>123</v>
      </c>
      <c r="F217" s="88" t="s">
        <v>1</v>
      </c>
      <c r="G217" s="88" t="s">
        <v>59</v>
      </c>
      <c r="H217" s="89" t="s">
        <v>0</v>
      </c>
      <c r="I217" s="90">
        <v>23.09</v>
      </c>
      <c r="J217" s="91">
        <v>2</v>
      </c>
      <c r="K217" s="92">
        <f t="shared" si="19"/>
        <v>0</v>
      </c>
      <c r="L217" s="93" t="e">
        <f>IF(J217&gt;=VLOOKUP(H217,#REF!,4,FALSE),VLOOKUP(H217,#REF!,2,FALSE),VLOOKUP(H217,#REF!,3,FALSE))*0.85</f>
        <v>#REF!</v>
      </c>
      <c r="M217" s="94">
        <f t="shared" si="24"/>
        <v>0</v>
      </c>
      <c r="N217" s="94">
        <f t="shared" si="25"/>
        <v>0</v>
      </c>
      <c r="O217" s="95">
        <f t="shared" si="22"/>
        <v>0</v>
      </c>
      <c r="P217" s="94">
        <f t="shared" si="26"/>
        <v>0</v>
      </c>
    </row>
    <row r="218" spans="1:16" s="85" customFormat="1">
      <c r="A218" s="141">
        <v>79</v>
      </c>
      <c r="B218" s="88" t="s">
        <v>111</v>
      </c>
      <c r="C218" s="87" t="s">
        <v>114</v>
      </c>
      <c r="D218" s="87" t="s">
        <v>124</v>
      </c>
      <c r="E218" s="88" t="s">
        <v>125</v>
      </c>
      <c r="F218" s="88" t="s">
        <v>1</v>
      </c>
      <c r="G218" s="88" t="s">
        <v>121</v>
      </c>
      <c r="H218" s="89" t="s">
        <v>0</v>
      </c>
      <c r="I218" s="90">
        <v>28.19</v>
      </c>
      <c r="J218" s="91">
        <v>2</v>
      </c>
      <c r="K218" s="92">
        <f t="shared" si="19"/>
        <v>0</v>
      </c>
      <c r="L218" s="93" t="e">
        <f>IF(J218&gt;=VLOOKUP(H218,#REF!,4,FALSE),VLOOKUP(H218,#REF!,2,FALSE),VLOOKUP(H218,#REF!,3,FALSE))*0.85</f>
        <v>#REF!</v>
      </c>
      <c r="M218" s="94">
        <f t="shared" si="24"/>
        <v>0</v>
      </c>
      <c r="N218" s="94">
        <f t="shared" si="25"/>
        <v>0</v>
      </c>
      <c r="O218" s="95">
        <f t="shared" si="22"/>
        <v>0</v>
      </c>
      <c r="P218" s="94">
        <f t="shared" si="26"/>
        <v>0</v>
      </c>
    </row>
    <row r="219" spans="1:16" s="85" customFormat="1">
      <c r="A219" s="86">
        <v>80</v>
      </c>
      <c r="B219" s="88" t="s">
        <v>111</v>
      </c>
      <c r="C219" s="87" t="s">
        <v>114</v>
      </c>
      <c r="D219" s="87" t="s">
        <v>126</v>
      </c>
      <c r="E219" s="88" t="s">
        <v>127</v>
      </c>
      <c r="F219" s="88" t="s">
        <v>1</v>
      </c>
      <c r="G219" s="88" t="s">
        <v>121</v>
      </c>
      <c r="H219" s="89" t="s">
        <v>0</v>
      </c>
      <c r="I219" s="90">
        <v>26.61</v>
      </c>
      <c r="J219" s="91">
        <v>2</v>
      </c>
      <c r="K219" s="92">
        <f t="shared" si="19"/>
        <v>0</v>
      </c>
      <c r="L219" s="93" t="e">
        <f>IF(J219&gt;=VLOOKUP(H219,#REF!,4,FALSE),VLOOKUP(H219,#REF!,2,FALSE),VLOOKUP(H219,#REF!,3,FALSE))*0.85</f>
        <v>#REF!</v>
      </c>
      <c r="M219" s="94">
        <f t="shared" si="24"/>
        <v>0</v>
      </c>
      <c r="N219" s="94">
        <f t="shared" si="25"/>
        <v>0</v>
      </c>
      <c r="O219" s="95">
        <f t="shared" si="22"/>
        <v>0</v>
      </c>
      <c r="P219" s="94">
        <f t="shared" si="26"/>
        <v>0</v>
      </c>
    </row>
    <row r="220" spans="1:16" s="85" customFormat="1" ht="36">
      <c r="A220" s="141">
        <v>81</v>
      </c>
      <c r="B220" s="88" t="s">
        <v>111</v>
      </c>
      <c r="C220" s="87" t="s">
        <v>128</v>
      </c>
      <c r="D220" s="87"/>
      <c r="E220" s="88" t="s">
        <v>129</v>
      </c>
      <c r="F220" s="88" t="s">
        <v>130</v>
      </c>
      <c r="G220" s="88" t="s">
        <v>131</v>
      </c>
      <c r="H220" s="89" t="s">
        <v>132</v>
      </c>
      <c r="I220" s="90">
        <v>35.369999999999997</v>
      </c>
      <c r="J220" s="91" t="s">
        <v>118</v>
      </c>
      <c r="K220" s="92">
        <f t="shared" si="19"/>
        <v>0</v>
      </c>
      <c r="L220" s="93" t="e">
        <f>IF(J220&gt;=VLOOKUP(H220,#REF!,4,FALSE),VLOOKUP(H220,#REF!,2,FALSE),VLOOKUP(H220,#REF!,3,FALSE))*0.85</f>
        <v>#REF!</v>
      </c>
      <c r="M220" s="94">
        <f t="shared" si="24"/>
        <v>0</v>
      </c>
      <c r="N220" s="94">
        <f t="shared" si="25"/>
        <v>0</v>
      </c>
      <c r="O220" s="95">
        <f t="shared" si="22"/>
        <v>0</v>
      </c>
      <c r="P220" s="94">
        <f t="shared" si="26"/>
        <v>0</v>
      </c>
    </row>
    <row r="221" spans="1:16" s="85" customFormat="1" ht="36">
      <c r="A221" s="86">
        <v>82</v>
      </c>
      <c r="B221" s="88" t="s">
        <v>111</v>
      </c>
      <c r="C221" s="87" t="s">
        <v>128</v>
      </c>
      <c r="D221" s="87"/>
      <c r="E221" s="88" t="s">
        <v>129</v>
      </c>
      <c r="F221" s="88" t="s">
        <v>130</v>
      </c>
      <c r="G221" s="88"/>
      <c r="H221" s="89" t="s">
        <v>132</v>
      </c>
      <c r="I221" s="90">
        <v>95</v>
      </c>
      <c r="J221" s="91" t="s">
        <v>118</v>
      </c>
      <c r="K221" s="92">
        <f t="shared" si="19"/>
        <v>0</v>
      </c>
      <c r="L221" s="93" t="e">
        <f>IF(J221&gt;=VLOOKUP(H221,#REF!,4,FALSE),VLOOKUP(H221,#REF!,2,FALSE),VLOOKUP(H221,#REF!,3,FALSE))*0.85</f>
        <v>#REF!</v>
      </c>
      <c r="M221" s="94">
        <f t="shared" si="24"/>
        <v>0</v>
      </c>
      <c r="N221" s="94">
        <f t="shared" si="25"/>
        <v>0</v>
      </c>
      <c r="O221" s="95">
        <f t="shared" si="22"/>
        <v>0</v>
      </c>
      <c r="P221" s="94">
        <f t="shared" si="26"/>
        <v>0</v>
      </c>
    </row>
    <row r="222" spans="1:16" s="85" customFormat="1" ht="24">
      <c r="A222" s="141">
        <v>83</v>
      </c>
      <c r="B222" s="88" t="s">
        <v>111</v>
      </c>
      <c r="C222" s="87" t="s">
        <v>112</v>
      </c>
      <c r="D222" s="87" t="s">
        <v>133</v>
      </c>
      <c r="E222" s="88" t="s">
        <v>134</v>
      </c>
      <c r="F222" s="88" t="s">
        <v>135</v>
      </c>
      <c r="G222" s="88" t="s">
        <v>136</v>
      </c>
      <c r="H222" s="89" t="s">
        <v>8</v>
      </c>
      <c r="I222" s="90">
        <v>14.13</v>
      </c>
      <c r="J222" s="91">
        <v>5</v>
      </c>
      <c r="K222" s="92">
        <f t="shared" si="19"/>
        <v>0</v>
      </c>
      <c r="L222" s="93" t="e">
        <f>IF(J222&gt;=VLOOKUP(H222,#REF!,4,FALSE),VLOOKUP(H222,#REF!,2,FALSE),VLOOKUP(H222,#REF!,3,FALSE))*0.85</f>
        <v>#REF!</v>
      </c>
      <c r="M222" s="94">
        <f t="shared" si="24"/>
        <v>0</v>
      </c>
      <c r="N222" s="94">
        <f t="shared" si="25"/>
        <v>0</v>
      </c>
      <c r="O222" s="95">
        <f t="shared" si="22"/>
        <v>0</v>
      </c>
      <c r="P222" s="94">
        <f t="shared" si="26"/>
        <v>0</v>
      </c>
    </row>
    <row r="223" spans="1:16" s="85" customFormat="1" ht="24">
      <c r="A223" s="86">
        <v>84</v>
      </c>
      <c r="B223" s="88" t="s">
        <v>111</v>
      </c>
      <c r="C223" s="87" t="s">
        <v>112</v>
      </c>
      <c r="D223" s="87" t="s">
        <v>137</v>
      </c>
      <c r="E223" s="88" t="s">
        <v>138</v>
      </c>
      <c r="F223" s="88" t="s">
        <v>135</v>
      </c>
      <c r="G223" s="88" t="s">
        <v>136</v>
      </c>
      <c r="H223" s="89" t="s">
        <v>8</v>
      </c>
      <c r="I223" s="90">
        <v>14.97</v>
      </c>
      <c r="J223" s="91">
        <v>5</v>
      </c>
      <c r="K223" s="92">
        <f t="shared" si="19"/>
        <v>0</v>
      </c>
      <c r="L223" s="93" t="e">
        <f>IF(J223&gt;=VLOOKUP(H223,#REF!,4,FALSE),VLOOKUP(H223,#REF!,2,FALSE),VLOOKUP(H223,#REF!,3,FALSE))*0.85</f>
        <v>#REF!</v>
      </c>
      <c r="M223" s="94">
        <f t="shared" si="24"/>
        <v>0</v>
      </c>
      <c r="N223" s="94">
        <f t="shared" si="25"/>
        <v>0</v>
      </c>
      <c r="O223" s="95">
        <f t="shared" si="22"/>
        <v>0</v>
      </c>
      <c r="P223" s="94">
        <f t="shared" si="26"/>
        <v>0</v>
      </c>
    </row>
    <row r="224" spans="1:16" s="85" customFormat="1">
      <c r="A224" s="141">
        <v>85</v>
      </c>
      <c r="B224" s="88" t="s">
        <v>111</v>
      </c>
      <c r="C224" s="87" t="s">
        <v>102</v>
      </c>
      <c r="D224" s="87"/>
      <c r="E224" s="88" t="s">
        <v>139</v>
      </c>
      <c r="F224" s="88" t="s">
        <v>95</v>
      </c>
      <c r="G224" s="88" t="s">
        <v>136</v>
      </c>
      <c r="H224" s="89" t="s">
        <v>6</v>
      </c>
      <c r="I224" s="90">
        <v>197.77</v>
      </c>
      <c r="J224" s="91">
        <v>5</v>
      </c>
      <c r="K224" s="92">
        <f t="shared" si="19"/>
        <v>0</v>
      </c>
      <c r="L224" s="93" t="e">
        <f>IF(J224&gt;=VLOOKUP(H224,#REF!,4,FALSE),VLOOKUP(H224,#REF!,2,FALSE),VLOOKUP(H224,#REF!,3,FALSE))*0.85</f>
        <v>#REF!</v>
      </c>
      <c r="M224" s="94">
        <f t="shared" si="24"/>
        <v>0</v>
      </c>
      <c r="N224" s="94">
        <f t="shared" si="25"/>
        <v>0</v>
      </c>
      <c r="O224" s="95">
        <f t="shared" si="22"/>
        <v>0</v>
      </c>
      <c r="P224" s="94">
        <f t="shared" si="26"/>
        <v>0</v>
      </c>
    </row>
    <row r="225" spans="1:16" s="85" customFormat="1">
      <c r="A225" s="86">
        <v>86</v>
      </c>
      <c r="B225" s="88" t="s">
        <v>111</v>
      </c>
      <c r="C225" s="87" t="s">
        <v>114</v>
      </c>
      <c r="D225" s="87"/>
      <c r="E225" s="88" t="s">
        <v>48</v>
      </c>
      <c r="F225" s="88" t="s">
        <v>95</v>
      </c>
      <c r="G225" s="88"/>
      <c r="H225" s="89" t="s">
        <v>6</v>
      </c>
      <c r="I225" s="90">
        <v>102.87</v>
      </c>
      <c r="J225" s="91">
        <v>2.5</v>
      </c>
      <c r="K225" s="92">
        <f t="shared" si="19"/>
        <v>0</v>
      </c>
      <c r="L225" s="93" t="e">
        <f>IF(J225&gt;=VLOOKUP(H225,#REF!,4,FALSE),VLOOKUP(H225,#REF!,2,FALSE),VLOOKUP(H225,#REF!,3,FALSE))*0.85</f>
        <v>#REF!</v>
      </c>
      <c r="M225" s="94">
        <f t="shared" si="24"/>
        <v>0</v>
      </c>
      <c r="N225" s="94">
        <f t="shared" si="25"/>
        <v>0</v>
      </c>
      <c r="O225" s="95">
        <f t="shared" si="22"/>
        <v>0</v>
      </c>
      <c r="P225" s="94">
        <f t="shared" si="26"/>
        <v>0</v>
      </c>
    </row>
    <row r="226" spans="1:16" s="85" customFormat="1">
      <c r="A226" s="141">
        <v>87</v>
      </c>
      <c r="B226" s="88" t="s">
        <v>111</v>
      </c>
      <c r="C226" s="87" t="s">
        <v>112</v>
      </c>
      <c r="D226" s="87"/>
      <c r="E226" s="88" t="s">
        <v>48</v>
      </c>
      <c r="F226" s="88" t="s">
        <v>95</v>
      </c>
      <c r="G226" s="88"/>
      <c r="H226" s="89" t="s">
        <v>6</v>
      </c>
      <c r="I226" s="90">
        <v>13.02</v>
      </c>
      <c r="J226" s="91">
        <v>2.5</v>
      </c>
      <c r="K226" s="92">
        <f t="shared" si="19"/>
        <v>0</v>
      </c>
      <c r="L226" s="93" t="e">
        <f>IF(J226&gt;=VLOOKUP(H226,#REF!,4,FALSE),VLOOKUP(H226,#REF!,2,FALSE),VLOOKUP(H226,#REF!,3,FALSE))*0.85</f>
        <v>#REF!</v>
      </c>
      <c r="M226" s="94">
        <f t="shared" si="24"/>
        <v>0</v>
      </c>
      <c r="N226" s="94">
        <f t="shared" si="25"/>
        <v>0</v>
      </c>
      <c r="O226" s="95">
        <f t="shared" si="22"/>
        <v>0</v>
      </c>
      <c r="P226" s="94">
        <f t="shared" si="26"/>
        <v>0</v>
      </c>
    </row>
    <row r="227" spans="1:16" s="85" customFormat="1">
      <c r="A227" s="86">
        <v>88</v>
      </c>
      <c r="B227" s="88" t="s">
        <v>111</v>
      </c>
      <c r="C227" s="87" t="s">
        <v>102</v>
      </c>
      <c r="D227" s="87"/>
      <c r="E227" s="88" t="s">
        <v>48</v>
      </c>
      <c r="F227" s="88" t="s">
        <v>95</v>
      </c>
      <c r="G227" s="88"/>
      <c r="H227" s="89" t="s">
        <v>6</v>
      </c>
      <c r="I227" s="90">
        <v>21.34</v>
      </c>
      <c r="J227" s="91">
        <v>5</v>
      </c>
      <c r="K227" s="92">
        <f t="shared" si="19"/>
        <v>0</v>
      </c>
      <c r="L227" s="93" t="e">
        <f>IF(J227&gt;=VLOOKUP(H227,#REF!,4,FALSE),VLOOKUP(H227,#REF!,2,FALSE),VLOOKUP(H227,#REF!,3,FALSE))*0.85</f>
        <v>#REF!</v>
      </c>
      <c r="M227" s="94">
        <f t="shared" si="24"/>
        <v>0</v>
      </c>
      <c r="N227" s="94">
        <f t="shared" si="25"/>
        <v>0</v>
      </c>
      <c r="O227" s="95">
        <f t="shared" si="22"/>
        <v>0</v>
      </c>
      <c r="P227" s="94">
        <f t="shared" si="26"/>
        <v>0</v>
      </c>
    </row>
    <row r="228" spans="1:16" s="85" customFormat="1">
      <c r="A228" s="141">
        <v>89</v>
      </c>
      <c r="B228" s="88" t="s">
        <v>111</v>
      </c>
      <c r="C228" s="87" t="s">
        <v>114</v>
      </c>
      <c r="D228" s="87"/>
      <c r="E228" s="88" t="s">
        <v>48</v>
      </c>
      <c r="F228" s="88" t="s">
        <v>95</v>
      </c>
      <c r="G228" s="88" t="s">
        <v>121</v>
      </c>
      <c r="H228" s="89" t="s">
        <v>6</v>
      </c>
      <c r="I228" s="90">
        <v>21.42</v>
      </c>
      <c r="J228" s="91">
        <v>2.5</v>
      </c>
      <c r="K228" s="92">
        <f t="shared" ref="K228:K291" si="27">IF(J100&lt;&gt;"",VLOOKUP(J100,#REF!,MATCH($K$4,{"A";"S";"SV";"SH2";"SH3";"U";"K";"OGS";"WC";"F";"NBS";"FBS";"SPO";"J";"P1";"P2";"P3"},0)+1,FALSE),)</f>
        <v>0</v>
      </c>
      <c r="L228" s="93" t="e">
        <f>IF(J228&gt;=VLOOKUP(H228,#REF!,4,FALSE),VLOOKUP(H228,#REF!,2,FALSE),VLOOKUP(H228,#REF!,3,FALSE))*0.85</f>
        <v>#REF!</v>
      </c>
      <c r="M228" s="94">
        <f t="shared" si="24"/>
        <v>0</v>
      </c>
      <c r="N228" s="94">
        <f t="shared" si="25"/>
        <v>0</v>
      </c>
      <c r="O228" s="95">
        <f t="shared" si="22"/>
        <v>0</v>
      </c>
      <c r="P228" s="94">
        <f t="shared" si="26"/>
        <v>0</v>
      </c>
    </row>
    <row r="229" spans="1:16" s="85" customFormat="1">
      <c r="A229" s="86">
        <v>90</v>
      </c>
      <c r="B229" s="88" t="s">
        <v>111</v>
      </c>
      <c r="C229" s="87" t="s">
        <v>114</v>
      </c>
      <c r="D229" s="87"/>
      <c r="E229" s="88" t="s">
        <v>48</v>
      </c>
      <c r="F229" s="88" t="s">
        <v>95</v>
      </c>
      <c r="G229" s="88"/>
      <c r="H229" s="89" t="s">
        <v>6</v>
      </c>
      <c r="I229" s="90">
        <v>15.91</v>
      </c>
      <c r="J229" s="91">
        <v>2.5</v>
      </c>
      <c r="K229" s="92">
        <f t="shared" si="27"/>
        <v>0</v>
      </c>
      <c r="L229" s="93" t="e">
        <f>IF(J229&gt;=VLOOKUP(H229,#REF!,4,FALSE),VLOOKUP(H229,#REF!,2,FALSE),VLOOKUP(H229,#REF!,3,FALSE))*0.85</f>
        <v>#REF!</v>
      </c>
      <c r="M229" s="94">
        <f t="shared" si="24"/>
        <v>0</v>
      </c>
      <c r="N229" s="94">
        <f t="shared" si="25"/>
        <v>0</v>
      </c>
      <c r="O229" s="95">
        <f t="shared" si="22"/>
        <v>0</v>
      </c>
      <c r="P229" s="94">
        <f t="shared" si="26"/>
        <v>0</v>
      </c>
    </row>
    <row r="230" spans="1:16" s="85" customFormat="1">
      <c r="A230" s="141">
        <v>91</v>
      </c>
      <c r="B230" s="88" t="s">
        <v>111</v>
      </c>
      <c r="C230" s="87" t="s">
        <v>114</v>
      </c>
      <c r="D230" s="87"/>
      <c r="E230" s="88" t="s">
        <v>48</v>
      </c>
      <c r="F230" s="88" t="s">
        <v>95</v>
      </c>
      <c r="G230" s="88"/>
      <c r="H230" s="89" t="s">
        <v>6</v>
      </c>
      <c r="I230" s="90">
        <v>64.75</v>
      </c>
      <c r="J230" s="91">
        <v>2.5</v>
      </c>
      <c r="K230" s="92">
        <f t="shared" si="27"/>
        <v>0</v>
      </c>
      <c r="L230" s="93" t="e">
        <f>IF(J230&gt;=VLOOKUP(H230,#REF!,4,FALSE),VLOOKUP(H230,#REF!,2,FALSE),VLOOKUP(H230,#REF!,3,FALSE))*0.85</f>
        <v>#REF!</v>
      </c>
      <c r="M230" s="94">
        <f t="shared" si="24"/>
        <v>0</v>
      </c>
      <c r="N230" s="94">
        <f t="shared" si="25"/>
        <v>0</v>
      </c>
      <c r="O230" s="95">
        <f t="shared" si="22"/>
        <v>0</v>
      </c>
      <c r="P230" s="94">
        <f t="shared" si="26"/>
        <v>0</v>
      </c>
    </row>
    <row r="231" spans="1:16" s="85" customFormat="1">
      <c r="A231" s="86">
        <v>92</v>
      </c>
      <c r="B231" s="88" t="s">
        <v>111</v>
      </c>
      <c r="C231" s="87" t="s">
        <v>102</v>
      </c>
      <c r="D231" s="87"/>
      <c r="E231" s="88" t="s">
        <v>50</v>
      </c>
      <c r="F231" s="88" t="s">
        <v>95</v>
      </c>
      <c r="G231" s="88" t="s">
        <v>59</v>
      </c>
      <c r="H231" s="89" t="s">
        <v>6</v>
      </c>
      <c r="I231" s="90">
        <v>222.65</v>
      </c>
      <c r="J231" s="91">
        <v>5</v>
      </c>
      <c r="K231" s="92">
        <f t="shared" si="27"/>
        <v>0</v>
      </c>
      <c r="L231" s="93" t="e">
        <f>IF(J231&gt;=VLOOKUP(H231,#REF!,4,FALSE),VLOOKUP(H231,#REF!,2,FALSE),VLOOKUP(H231,#REF!,3,FALSE))*0.85</f>
        <v>#REF!</v>
      </c>
      <c r="M231" s="94">
        <f t="shared" si="24"/>
        <v>0</v>
      </c>
      <c r="N231" s="94">
        <f t="shared" si="25"/>
        <v>0</v>
      </c>
      <c r="O231" s="95">
        <f t="shared" si="22"/>
        <v>0</v>
      </c>
      <c r="P231" s="94">
        <f t="shared" si="26"/>
        <v>0</v>
      </c>
    </row>
    <row r="232" spans="1:16" s="85" customFormat="1" ht="24">
      <c r="A232" s="141">
        <v>93</v>
      </c>
      <c r="B232" s="88" t="s">
        <v>111</v>
      </c>
      <c r="C232" s="87" t="s">
        <v>112</v>
      </c>
      <c r="D232" s="87" t="s">
        <v>140</v>
      </c>
      <c r="E232" s="88" t="s">
        <v>141</v>
      </c>
      <c r="F232" s="88" t="s">
        <v>142</v>
      </c>
      <c r="G232" s="88"/>
      <c r="H232" s="89" t="s">
        <v>143</v>
      </c>
      <c r="I232" s="90">
        <v>6.15</v>
      </c>
      <c r="J232" s="150"/>
      <c r="K232" s="92">
        <f t="shared" si="27"/>
        <v>0</v>
      </c>
      <c r="L232" s="93" t="e">
        <f>IF(J232&gt;=VLOOKUP(H232,#REF!,4,FALSE),VLOOKUP(H232,#REF!,2,FALSE),VLOOKUP(H232,#REF!,3,FALSE))*0.85</f>
        <v>#REF!</v>
      </c>
      <c r="M232" s="94">
        <f t="shared" si="24"/>
        <v>0</v>
      </c>
      <c r="N232" s="94">
        <f t="shared" si="25"/>
        <v>0</v>
      </c>
      <c r="O232" s="95">
        <f t="shared" si="22"/>
        <v>0</v>
      </c>
      <c r="P232" s="94">
        <f t="shared" si="26"/>
        <v>0</v>
      </c>
    </row>
    <row r="233" spans="1:16" s="85" customFormat="1">
      <c r="A233" s="86">
        <v>94</v>
      </c>
      <c r="B233" s="88" t="s">
        <v>111</v>
      </c>
      <c r="C233" s="87" t="s">
        <v>112</v>
      </c>
      <c r="D233" s="87" t="s">
        <v>144</v>
      </c>
      <c r="E233" s="88" t="s">
        <v>145</v>
      </c>
      <c r="F233" s="88" t="s">
        <v>142</v>
      </c>
      <c r="G233" s="88"/>
      <c r="H233" s="89" t="s">
        <v>143</v>
      </c>
      <c r="I233" s="90">
        <v>125.29</v>
      </c>
      <c r="J233" s="150"/>
      <c r="K233" s="92">
        <f t="shared" si="27"/>
        <v>0</v>
      </c>
      <c r="L233" s="93" t="e">
        <f>IF(J233&gt;=VLOOKUP(H233,#REF!,4,FALSE),VLOOKUP(H233,#REF!,2,FALSE),VLOOKUP(H233,#REF!,3,FALSE))*0.85</f>
        <v>#REF!</v>
      </c>
      <c r="M233" s="94">
        <f t="shared" si="24"/>
        <v>0</v>
      </c>
      <c r="N233" s="94">
        <f t="shared" si="25"/>
        <v>0</v>
      </c>
      <c r="O233" s="95">
        <f t="shared" si="22"/>
        <v>0</v>
      </c>
      <c r="P233" s="94">
        <f t="shared" si="26"/>
        <v>0</v>
      </c>
    </row>
    <row r="234" spans="1:16" s="85" customFormat="1">
      <c r="A234" s="141">
        <v>95</v>
      </c>
      <c r="B234" s="88" t="s">
        <v>111</v>
      </c>
      <c r="C234" s="87" t="s">
        <v>102</v>
      </c>
      <c r="D234" s="87" t="s">
        <v>146</v>
      </c>
      <c r="E234" s="88" t="s">
        <v>62</v>
      </c>
      <c r="F234" s="88" t="s">
        <v>53</v>
      </c>
      <c r="G234" s="88"/>
      <c r="H234" s="89" t="s">
        <v>113</v>
      </c>
      <c r="I234" s="90">
        <v>19.805</v>
      </c>
      <c r="J234" s="91">
        <v>0.23</v>
      </c>
      <c r="K234" s="92">
        <f t="shared" si="27"/>
        <v>0</v>
      </c>
      <c r="L234" s="93" t="e">
        <f>IF(J234&gt;=VLOOKUP(H234,#REF!,4,FALSE),VLOOKUP(H234,#REF!,2,FALSE),VLOOKUP(H234,#REF!,3,FALSE))*0.85</f>
        <v>#REF!</v>
      </c>
      <c r="M234" s="94">
        <f t="shared" si="24"/>
        <v>0</v>
      </c>
      <c r="N234" s="94">
        <f t="shared" si="25"/>
        <v>0</v>
      </c>
      <c r="O234" s="95">
        <f t="shared" si="22"/>
        <v>0</v>
      </c>
      <c r="P234" s="94">
        <f t="shared" si="26"/>
        <v>0</v>
      </c>
    </row>
    <row r="235" spans="1:16" s="85" customFormat="1" ht="36">
      <c r="A235" s="86">
        <v>96</v>
      </c>
      <c r="B235" s="88" t="s">
        <v>111</v>
      </c>
      <c r="C235" s="87" t="s">
        <v>128</v>
      </c>
      <c r="D235" s="87"/>
      <c r="E235" s="88" t="s">
        <v>147</v>
      </c>
      <c r="F235" s="88" t="s">
        <v>130</v>
      </c>
      <c r="G235" s="88" t="s">
        <v>131</v>
      </c>
      <c r="H235" s="89" t="s">
        <v>148</v>
      </c>
      <c r="I235" s="90">
        <v>3.59</v>
      </c>
      <c r="J235" s="91" t="s">
        <v>118</v>
      </c>
      <c r="K235" s="92">
        <f t="shared" si="27"/>
        <v>0</v>
      </c>
      <c r="L235" s="93" t="e">
        <f>IF(J235&gt;=VLOOKUP(H235,#REF!,4,FALSE),VLOOKUP(H235,#REF!,2,FALSE),VLOOKUP(H235,#REF!,3,FALSE))*0.85</f>
        <v>#REF!</v>
      </c>
      <c r="M235" s="94">
        <f t="shared" si="24"/>
        <v>0</v>
      </c>
      <c r="N235" s="94">
        <f t="shared" si="25"/>
        <v>0</v>
      </c>
      <c r="O235" s="95">
        <f t="shared" si="22"/>
        <v>0</v>
      </c>
      <c r="P235" s="94">
        <f t="shared" si="26"/>
        <v>0</v>
      </c>
    </row>
    <row r="236" spans="1:16" s="85" customFormat="1">
      <c r="A236" s="141">
        <v>97</v>
      </c>
      <c r="B236" s="88" t="s">
        <v>111</v>
      </c>
      <c r="C236" s="87" t="s">
        <v>112</v>
      </c>
      <c r="D236" s="87"/>
      <c r="E236" s="88" t="s">
        <v>149</v>
      </c>
      <c r="F236" s="88" t="s">
        <v>81</v>
      </c>
      <c r="G236" s="88"/>
      <c r="H236" s="89" t="s">
        <v>12</v>
      </c>
      <c r="I236" s="90">
        <v>7.07</v>
      </c>
      <c r="J236" s="150"/>
      <c r="K236" s="92">
        <f t="shared" si="27"/>
        <v>0</v>
      </c>
      <c r="L236" s="93" t="e">
        <f>IF(J236&gt;=VLOOKUP(H236,#REF!,4,FALSE),VLOOKUP(H236,#REF!,2,FALSE),VLOOKUP(H236,#REF!,3,FALSE))*0.85</f>
        <v>#REF!</v>
      </c>
      <c r="M236" s="94">
        <f t="shared" si="24"/>
        <v>0</v>
      </c>
      <c r="N236" s="94">
        <f t="shared" si="25"/>
        <v>0</v>
      </c>
      <c r="O236" s="95">
        <f t="shared" si="22"/>
        <v>0</v>
      </c>
      <c r="P236" s="94">
        <f t="shared" si="26"/>
        <v>0</v>
      </c>
    </row>
    <row r="237" spans="1:16" s="85" customFormat="1">
      <c r="A237" s="86">
        <v>98</v>
      </c>
      <c r="B237" s="88" t="s">
        <v>111</v>
      </c>
      <c r="C237" s="87" t="s">
        <v>112</v>
      </c>
      <c r="D237" s="87"/>
      <c r="E237" s="88" t="s">
        <v>149</v>
      </c>
      <c r="F237" s="88" t="s">
        <v>81</v>
      </c>
      <c r="G237" s="88"/>
      <c r="H237" s="89" t="s">
        <v>12</v>
      </c>
      <c r="I237" s="90">
        <v>3.6919999999999997</v>
      </c>
      <c r="J237" s="150"/>
      <c r="K237" s="92">
        <f t="shared" si="27"/>
        <v>0</v>
      </c>
      <c r="L237" s="93" t="e">
        <f>IF(J237&gt;=VLOOKUP(H237,#REF!,4,FALSE),VLOOKUP(H237,#REF!,2,FALSE),VLOOKUP(H237,#REF!,3,FALSE))*0.85</f>
        <v>#REF!</v>
      </c>
      <c r="M237" s="94">
        <f t="shared" si="24"/>
        <v>0</v>
      </c>
      <c r="N237" s="94">
        <f t="shared" si="25"/>
        <v>0</v>
      </c>
      <c r="O237" s="95">
        <f t="shared" si="22"/>
        <v>0</v>
      </c>
      <c r="P237" s="94">
        <f t="shared" si="26"/>
        <v>0</v>
      </c>
    </row>
    <row r="238" spans="1:16" s="85" customFormat="1">
      <c r="A238" s="141">
        <v>99</v>
      </c>
      <c r="B238" s="88" t="s">
        <v>111</v>
      </c>
      <c r="C238" s="87" t="s">
        <v>114</v>
      </c>
      <c r="D238" s="87"/>
      <c r="E238" s="88" t="s">
        <v>150</v>
      </c>
      <c r="F238" s="88" t="s">
        <v>81</v>
      </c>
      <c r="G238" s="88" t="s">
        <v>151</v>
      </c>
      <c r="H238" s="89" t="s">
        <v>12</v>
      </c>
      <c r="I238" s="90">
        <v>51.75</v>
      </c>
      <c r="J238" s="150"/>
      <c r="K238" s="92">
        <f t="shared" si="27"/>
        <v>0</v>
      </c>
      <c r="L238" s="93" t="e">
        <f>IF(J238&gt;=VLOOKUP(H238,#REF!,4,FALSE),VLOOKUP(H238,#REF!,2,FALSE),VLOOKUP(H238,#REF!,3,FALSE))*0.85</f>
        <v>#REF!</v>
      </c>
      <c r="M238" s="94">
        <f t="shared" si="24"/>
        <v>0</v>
      </c>
      <c r="N238" s="94">
        <f t="shared" si="25"/>
        <v>0</v>
      </c>
      <c r="O238" s="95">
        <f t="shared" si="22"/>
        <v>0</v>
      </c>
      <c r="P238" s="94">
        <f t="shared" si="26"/>
        <v>0</v>
      </c>
    </row>
    <row r="239" spans="1:16" s="85" customFormat="1">
      <c r="A239" s="86">
        <v>100</v>
      </c>
      <c r="B239" s="88" t="s">
        <v>111</v>
      </c>
      <c r="C239" s="87" t="s">
        <v>128</v>
      </c>
      <c r="D239" s="87"/>
      <c r="E239" s="88" t="s">
        <v>152</v>
      </c>
      <c r="F239" s="88" t="s">
        <v>81</v>
      </c>
      <c r="G239" s="88"/>
      <c r="H239" s="89" t="s">
        <v>12</v>
      </c>
      <c r="I239" s="90">
        <v>7.6700000000000008</v>
      </c>
      <c r="J239" s="150"/>
      <c r="K239" s="92">
        <f t="shared" si="27"/>
        <v>0</v>
      </c>
      <c r="L239" s="93" t="e">
        <f>IF(J239&gt;=VLOOKUP(H239,#REF!,4,FALSE),VLOOKUP(H239,#REF!,2,FALSE),VLOOKUP(H239,#REF!,3,FALSE))*0.85</f>
        <v>#REF!</v>
      </c>
      <c r="M239" s="94">
        <f t="shared" si="24"/>
        <v>0</v>
      </c>
      <c r="N239" s="94">
        <f t="shared" si="25"/>
        <v>0</v>
      </c>
      <c r="O239" s="95">
        <f t="shared" si="22"/>
        <v>0</v>
      </c>
      <c r="P239" s="94">
        <f t="shared" si="26"/>
        <v>0</v>
      </c>
    </row>
    <row r="240" spans="1:16" s="85" customFormat="1">
      <c r="A240" s="141">
        <v>101</v>
      </c>
      <c r="B240" s="88" t="s">
        <v>111</v>
      </c>
      <c r="C240" s="87" t="s">
        <v>114</v>
      </c>
      <c r="D240" s="87"/>
      <c r="E240" s="88" t="s">
        <v>150</v>
      </c>
      <c r="F240" s="88" t="s">
        <v>81</v>
      </c>
      <c r="G240" s="88" t="s">
        <v>151</v>
      </c>
      <c r="H240" s="89" t="s">
        <v>12</v>
      </c>
      <c r="I240" s="90">
        <v>36.520000000000003</v>
      </c>
      <c r="J240" s="150"/>
      <c r="K240" s="92">
        <f t="shared" si="27"/>
        <v>0</v>
      </c>
      <c r="L240" s="93" t="e">
        <f>IF(J240&gt;=VLOOKUP(H240,#REF!,4,FALSE),VLOOKUP(H240,#REF!,2,FALSE),VLOOKUP(H240,#REF!,3,FALSE))*0.85</f>
        <v>#REF!</v>
      </c>
      <c r="M240" s="94">
        <f t="shared" si="24"/>
        <v>0</v>
      </c>
      <c r="N240" s="94">
        <f t="shared" si="25"/>
        <v>0</v>
      </c>
      <c r="O240" s="95">
        <f t="shared" si="22"/>
        <v>0</v>
      </c>
      <c r="P240" s="94">
        <f t="shared" si="26"/>
        <v>0</v>
      </c>
    </row>
    <row r="241" spans="1:16" s="85" customFormat="1" ht="24">
      <c r="A241" s="86">
        <v>102</v>
      </c>
      <c r="B241" s="88" t="s">
        <v>111</v>
      </c>
      <c r="C241" s="87" t="s">
        <v>112</v>
      </c>
      <c r="D241" s="87"/>
      <c r="E241" s="88" t="s">
        <v>153</v>
      </c>
      <c r="F241" s="88" t="s">
        <v>142</v>
      </c>
      <c r="G241" s="88"/>
      <c r="H241" s="89" t="s">
        <v>143</v>
      </c>
      <c r="I241" s="90">
        <v>13.2</v>
      </c>
      <c r="J241" s="150"/>
      <c r="K241" s="92">
        <f t="shared" si="27"/>
        <v>0</v>
      </c>
      <c r="L241" s="93" t="e">
        <f>IF(J241&gt;=VLOOKUP(H241,#REF!,4,FALSE),VLOOKUP(H241,#REF!,2,FALSE),VLOOKUP(H241,#REF!,3,FALSE))*0.85</f>
        <v>#REF!</v>
      </c>
      <c r="M241" s="94">
        <f t="shared" si="24"/>
        <v>0</v>
      </c>
      <c r="N241" s="94">
        <f t="shared" si="25"/>
        <v>0</v>
      </c>
      <c r="O241" s="95">
        <f t="shared" si="22"/>
        <v>0</v>
      </c>
      <c r="P241" s="94">
        <f t="shared" si="26"/>
        <v>0</v>
      </c>
    </row>
    <row r="242" spans="1:16" s="85" customFormat="1">
      <c r="A242" s="141">
        <v>103</v>
      </c>
      <c r="B242" s="88" t="s">
        <v>111</v>
      </c>
      <c r="C242" s="87" t="s">
        <v>102</v>
      </c>
      <c r="D242" s="87"/>
      <c r="E242" s="88" t="s">
        <v>154</v>
      </c>
      <c r="F242" s="88" t="s">
        <v>95</v>
      </c>
      <c r="G242" s="88"/>
      <c r="H242" s="89" t="s">
        <v>6</v>
      </c>
      <c r="I242" s="90">
        <v>4.4800000000000004</v>
      </c>
      <c r="J242" s="91">
        <v>5</v>
      </c>
      <c r="K242" s="92">
        <f t="shared" si="27"/>
        <v>0</v>
      </c>
      <c r="L242" s="93" t="e">
        <f>IF(J242&gt;=VLOOKUP(H242,#REF!,4,FALSE),VLOOKUP(H242,#REF!,2,FALSE),VLOOKUP(H242,#REF!,3,FALSE))*0.85</f>
        <v>#REF!</v>
      </c>
      <c r="M242" s="94">
        <f t="shared" si="24"/>
        <v>0</v>
      </c>
      <c r="N242" s="94">
        <f t="shared" si="25"/>
        <v>0</v>
      </c>
      <c r="O242" s="95">
        <f t="shared" si="22"/>
        <v>0</v>
      </c>
      <c r="P242" s="94">
        <f t="shared" si="26"/>
        <v>0</v>
      </c>
    </row>
    <row r="243" spans="1:16" s="85" customFormat="1">
      <c r="A243" s="86">
        <v>104</v>
      </c>
      <c r="B243" s="88" t="s">
        <v>111</v>
      </c>
      <c r="C243" s="87" t="s">
        <v>112</v>
      </c>
      <c r="D243" s="87"/>
      <c r="E243" s="88" t="s">
        <v>61</v>
      </c>
      <c r="F243" s="88" t="s">
        <v>81</v>
      </c>
      <c r="G243" s="88"/>
      <c r="H243" s="89" t="s">
        <v>12</v>
      </c>
      <c r="I243" s="90">
        <v>2.79</v>
      </c>
      <c r="J243" s="150"/>
      <c r="K243" s="92">
        <f t="shared" si="27"/>
        <v>0</v>
      </c>
      <c r="L243" s="93" t="e">
        <f>IF(J243&gt;=VLOOKUP(H243,#REF!,4,FALSE),VLOOKUP(H243,#REF!,2,FALSE),VLOOKUP(H243,#REF!,3,FALSE))*0.85</f>
        <v>#REF!</v>
      </c>
      <c r="M243" s="94">
        <f t="shared" si="24"/>
        <v>0</v>
      </c>
      <c r="N243" s="94">
        <f t="shared" si="25"/>
        <v>0</v>
      </c>
      <c r="O243" s="95">
        <f t="shared" si="22"/>
        <v>0</v>
      </c>
      <c r="P243" s="94">
        <f t="shared" si="26"/>
        <v>0</v>
      </c>
    </row>
    <row r="244" spans="1:16" s="85" customFormat="1">
      <c r="A244" s="141">
        <v>105</v>
      </c>
      <c r="B244" s="88" t="s">
        <v>111</v>
      </c>
      <c r="C244" s="87" t="s">
        <v>114</v>
      </c>
      <c r="D244" s="87"/>
      <c r="E244" s="88" t="s">
        <v>155</v>
      </c>
      <c r="F244" s="88" t="s">
        <v>81</v>
      </c>
      <c r="G244" s="88"/>
      <c r="H244" s="89" t="s">
        <v>12</v>
      </c>
      <c r="I244" s="90">
        <v>3.36</v>
      </c>
      <c r="J244" s="150"/>
      <c r="K244" s="92">
        <f t="shared" si="27"/>
        <v>0</v>
      </c>
      <c r="L244" s="93" t="e">
        <f>IF(J244&gt;=VLOOKUP(H244,#REF!,4,FALSE),VLOOKUP(H244,#REF!,2,FALSE),VLOOKUP(H244,#REF!,3,FALSE))*0.85</f>
        <v>#REF!</v>
      </c>
      <c r="M244" s="94">
        <f t="shared" si="24"/>
        <v>0</v>
      </c>
      <c r="N244" s="94">
        <f t="shared" si="25"/>
        <v>0</v>
      </c>
      <c r="O244" s="95">
        <f t="shared" si="22"/>
        <v>0</v>
      </c>
      <c r="P244" s="94">
        <f t="shared" si="26"/>
        <v>0</v>
      </c>
    </row>
    <row r="245" spans="1:16" s="85" customFormat="1">
      <c r="A245" s="86">
        <v>106</v>
      </c>
      <c r="B245" s="88" t="s">
        <v>111</v>
      </c>
      <c r="C245" s="87" t="s">
        <v>102</v>
      </c>
      <c r="D245" s="87"/>
      <c r="E245" s="88" t="s">
        <v>155</v>
      </c>
      <c r="F245" s="88" t="s">
        <v>81</v>
      </c>
      <c r="G245" s="88"/>
      <c r="H245" s="89" t="s">
        <v>12</v>
      </c>
      <c r="I245" s="90">
        <v>3.36</v>
      </c>
      <c r="J245" s="150"/>
      <c r="K245" s="92">
        <f t="shared" si="27"/>
        <v>0</v>
      </c>
      <c r="L245" s="93" t="e">
        <f>IF(J245&gt;=VLOOKUP(H245,#REF!,4,FALSE),VLOOKUP(H245,#REF!,2,FALSE),VLOOKUP(H245,#REF!,3,FALSE))*0.85</f>
        <v>#REF!</v>
      </c>
      <c r="M245" s="94">
        <f t="shared" si="24"/>
        <v>0</v>
      </c>
      <c r="N245" s="94">
        <f t="shared" si="25"/>
        <v>0</v>
      </c>
      <c r="O245" s="95">
        <f t="shared" si="22"/>
        <v>0</v>
      </c>
      <c r="P245" s="94">
        <f t="shared" si="26"/>
        <v>0</v>
      </c>
    </row>
    <row r="246" spans="1:16" s="85" customFormat="1">
      <c r="A246" s="141">
        <v>107</v>
      </c>
      <c r="B246" s="88" t="s">
        <v>111</v>
      </c>
      <c r="C246" s="87" t="s">
        <v>112</v>
      </c>
      <c r="D246" s="87" t="s">
        <v>156</v>
      </c>
      <c r="E246" s="88" t="s">
        <v>155</v>
      </c>
      <c r="F246" s="88" t="s">
        <v>81</v>
      </c>
      <c r="G246" s="88"/>
      <c r="H246" s="89" t="s">
        <v>12</v>
      </c>
      <c r="I246" s="90">
        <v>3.36</v>
      </c>
      <c r="J246" s="150"/>
      <c r="K246" s="92">
        <f t="shared" si="27"/>
        <v>0</v>
      </c>
      <c r="L246" s="93" t="e">
        <f>IF(J246&gt;=VLOOKUP(H246,#REF!,4,FALSE),VLOOKUP(H246,#REF!,2,FALSE),VLOOKUP(H246,#REF!,3,FALSE))*0.85</f>
        <v>#REF!</v>
      </c>
      <c r="M246" s="94">
        <f t="shared" si="24"/>
        <v>0</v>
      </c>
      <c r="N246" s="94">
        <f t="shared" si="25"/>
        <v>0</v>
      </c>
      <c r="O246" s="95">
        <f t="shared" si="22"/>
        <v>0</v>
      </c>
      <c r="P246" s="94">
        <f t="shared" si="26"/>
        <v>0</v>
      </c>
    </row>
    <row r="247" spans="1:16" s="85" customFormat="1">
      <c r="A247" s="86">
        <v>108</v>
      </c>
      <c r="B247" s="88" t="s">
        <v>111</v>
      </c>
      <c r="C247" s="87" t="s">
        <v>114</v>
      </c>
      <c r="D247" s="87"/>
      <c r="E247" s="88" t="s">
        <v>157</v>
      </c>
      <c r="F247" s="88" t="s">
        <v>1</v>
      </c>
      <c r="G247" s="88"/>
      <c r="H247" s="89" t="s">
        <v>0</v>
      </c>
      <c r="I247" s="90">
        <v>8.85</v>
      </c>
      <c r="J247" s="91">
        <v>2</v>
      </c>
      <c r="K247" s="92">
        <f t="shared" si="27"/>
        <v>0</v>
      </c>
      <c r="L247" s="93" t="e">
        <f>IF(J247&gt;=VLOOKUP(H247,#REF!,4,FALSE),VLOOKUP(H247,#REF!,2,FALSE),VLOOKUP(H247,#REF!,3,FALSE))*0.85</f>
        <v>#REF!</v>
      </c>
      <c r="M247" s="94">
        <f t="shared" si="24"/>
        <v>0</v>
      </c>
      <c r="N247" s="94">
        <f t="shared" si="25"/>
        <v>0</v>
      </c>
      <c r="O247" s="95">
        <f t="shared" si="22"/>
        <v>0</v>
      </c>
      <c r="P247" s="94">
        <f t="shared" si="26"/>
        <v>0</v>
      </c>
    </row>
    <row r="248" spans="1:16" s="85" customFormat="1">
      <c r="A248" s="141">
        <v>109</v>
      </c>
      <c r="B248" s="88" t="s">
        <v>111</v>
      </c>
      <c r="C248" s="87" t="s">
        <v>112</v>
      </c>
      <c r="D248" s="87" t="s">
        <v>140</v>
      </c>
      <c r="E248" s="88" t="s">
        <v>158</v>
      </c>
      <c r="F248" s="88" t="s">
        <v>142</v>
      </c>
      <c r="G248" s="88"/>
      <c r="H248" s="89" t="s">
        <v>143</v>
      </c>
      <c r="I248" s="90">
        <v>32.68</v>
      </c>
      <c r="J248" s="150"/>
      <c r="K248" s="92">
        <f t="shared" si="27"/>
        <v>0</v>
      </c>
      <c r="L248" s="93" t="e">
        <f>IF(J248&gt;=VLOOKUP(H248,#REF!,4,FALSE),VLOOKUP(H248,#REF!,2,FALSE),VLOOKUP(H248,#REF!,3,FALSE))*0.85</f>
        <v>#REF!</v>
      </c>
      <c r="M248" s="94">
        <f t="shared" si="24"/>
        <v>0</v>
      </c>
      <c r="N248" s="94">
        <f t="shared" si="25"/>
        <v>0</v>
      </c>
      <c r="O248" s="95">
        <f t="shared" si="22"/>
        <v>0</v>
      </c>
      <c r="P248" s="94">
        <f t="shared" si="26"/>
        <v>0</v>
      </c>
    </row>
    <row r="249" spans="1:16" s="85" customFormat="1">
      <c r="A249" s="86">
        <v>110</v>
      </c>
      <c r="B249" s="88" t="s">
        <v>111</v>
      </c>
      <c r="C249" s="87" t="s">
        <v>102</v>
      </c>
      <c r="D249" s="87" t="s">
        <v>159</v>
      </c>
      <c r="E249" s="88" t="s">
        <v>142</v>
      </c>
      <c r="F249" s="88" t="s">
        <v>142</v>
      </c>
      <c r="G249" s="88"/>
      <c r="H249" s="89" t="s">
        <v>143</v>
      </c>
      <c r="I249" s="90">
        <v>19.805</v>
      </c>
      <c r="J249" s="150"/>
      <c r="K249" s="92">
        <f t="shared" si="27"/>
        <v>0</v>
      </c>
      <c r="L249" s="93" t="e">
        <f>IF(J249&gt;=VLOOKUP(H249,#REF!,4,FALSE),VLOOKUP(H249,#REF!,2,FALSE),VLOOKUP(H249,#REF!,3,FALSE))*0.85</f>
        <v>#REF!</v>
      </c>
      <c r="M249" s="94">
        <f t="shared" si="24"/>
        <v>0</v>
      </c>
      <c r="N249" s="94">
        <f t="shared" si="25"/>
        <v>0</v>
      </c>
      <c r="O249" s="95">
        <f t="shared" si="22"/>
        <v>0</v>
      </c>
      <c r="P249" s="94">
        <f t="shared" si="26"/>
        <v>0</v>
      </c>
    </row>
    <row r="250" spans="1:16" s="85" customFormat="1">
      <c r="A250" s="141">
        <v>111</v>
      </c>
      <c r="B250" s="88" t="s">
        <v>111</v>
      </c>
      <c r="C250" s="87" t="s">
        <v>112</v>
      </c>
      <c r="D250" s="87" t="s">
        <v>160</v>
      </c>
      <c r="E250" s="88" t="s">
        <v>161</v>
      </c>
      <c r="F250" s="88" t="s">
        <v>142</v>
      </c>
      <c r="G250" s="88"/>
      <c r="H250" s="89" t="s">
        <v>143</v>
      </c>
      <c r="I250" s="90">
        <v>138.91</v>
      </c>
      <c r="J250" s="150"/>
      <c r="K250" s="92">
        <f t="shared" si="27"/>
        <v>0</v>
      </c>
      <c r="L250" s="93" t="e">
        <f>IF(J250&gt;=VLOOKUP(H250,#REF!,4,FALSE),VLOOKUP(H250,#REF!,2,FALSE),VLOOKUP(H250,#REF!,3,FALSE))*0.85</f>
        <v>#REF!</v>
      </c>
      <c r="M250" s="94">
        <f t="shared" si="24"/>
        <v>0</v>
      </c>
      <c r="N250" s="94">
        <f t="shared" si="25"/>
        <v>0</v>
      </c>
      <c r="O250" s="95">
        <f t="shared" si="22"/>
        <v>0</v>
      </c>
      <c r="P250" s="94">
        <f t="shared" si="26"/>
        <v>0</v>
      </c>
    </row>
    <row r="251" spans="1:16" s="85" customFormat="1">
      <c r="A251" s="86">
        <v>112</v>
      </c>
      <c r="B251" s="88" t="s">
        <v>111</v>
      </c>
      <c r="C251" s="87" t="s">
        <v>114</v>
      </c>
      <c r="D251" s="87"/>
      <c r="E251" s="88" t="s">
        <v>58</v>
      </c>
      <c r="F251" s="88" t="s">
        <v>58</v>
      </c>
      <c r="G251" s="88" t="s">
        <v>136</v>
      </c>
      <c r="H251" s="89" t="s">
        <v>10</v>
      </c>
      <c r="I251" s="90">
        <v>9.0299999999999994</v>
      </c>
      <c r="J251" s="91">
        <v>5</v>
      </c>
      <c r="K251" s="92">
        <f t="shared" si="27"/>
        <v>0</v>
      </c>
      <c r="L251" s="93" t="e">
        <f>IF(J251&gt;=VLOOKUP(H251,#REF!,4,FALSE),VLOOKUP(H251,#REF!,2,FALSE),VLOOKUP(H251,#REF!,3,FALSE))*0.85</f>
        <v>#REF!</v>
      </c>
      <c r="M251" s="94">
        <f t="shared" si="24"/>
        <v>0</v>
      </c>
      <c r="N251" s="94">
        <f t="shared" si="25"/>
        <v>0</v>
      </c>
      <c r="O251" s="95">
        <f t="shared" si="22"/>
        <v>0</v>
      </c>
      <c r="P251" s="94">
        <f t="shared" si="26"/>
        <v>0</v>
      </c>
    </row>
    <row r="252" spans="1:16" s="85" customFormat="1">
      <c r="A252" s="141">
        <v>113</v>
      </c>
      <c r="B252" s="88" t="s">
        <v>111</v>
      </c>
      <c r="C252" s="87" t="s">
        <v>114</v>
      </c>
      <c r="D252" s="87"/>
      <c r="E252" s="88" t="s">
        <v>55</v>
      </c>
      <c r="F252" s="88" t="s">
        <v>95</v>
      </c>
      <c r="G252" s="88" t="s">
        <v>136</v>
      </c>
      <c r="H252" s="89" t="s">
        <v>7</v>
      </c>
      <c r="I252" s="90">
        <v>12.35</v>
      </c>
      <c r="J252" s="91">
        <v>2.5</v>
      </c>
      <c r="K252" s="92">
        <f t="shared" si="27"/>
        <v>0</v>
      </c>
      <c r="L252" s="93" t="e">
        <f>IF(J252&gt;=VLOOKUP(H252,#REF!,4,FALSE),VLOOKUP(H252,#REF!,2,FALSE),VLOOKUP(H252,#REF!,3,FALSE))*0.85</f>
        <v>#REF!</v>
      </c>
      <c r="M252" s="94">
        <f t="shared" si="24"/>
        <v>0</v>
      </c>
      <c r="N252" s="94">
        <f t="shared" si="25"/>
        <v>0</v>
      </c>
      <c r="O252" s="95">
        <f t="shared" si="22"/>
        <v>0</v>
      </c>
      <c r="P252" s="94">
        <f t="shared" si="26"/>
        <v>0</v>
      </c>
    </row>
    <row r="253" spans="1:16" s="85" customFormat="1">
      <c r="A253" s="86">
        <v>114</v>
      </c>
      <c r="B253" s="88" t="s">
        <v>111</v>
      </c>
      <c r="C253" s="87" t="s">
        <v>102</v>
      </c>
      <c r="D253" s="87"/>
      <c r="E253" s="88" t="s">
        <v>55</v>
      </c>
      <c r="F253" s="88" t="s">
        <v>95</v>
      </c>
      <c r="G253" s="88" t="s">
        <v>136</v>
      </c>
      <c r="H253" s="89" t="s">
        <v>7</v>
      </c>
      <c r="I253" s="90">
        <v>12.35</v>
      </c>
      <c r="J253" s="91">
        <v>5</v>
      </c>
      <c r="K253" s="92">
        <f t="shared" si="27"/>
        <v>0</v>
      </c>
      <c r="L253" s="93" t="e">
        <f>IF(J253&gt;=VLOOKUP(H253,#REF!,4,FALSE),VLOOKUP(H253,#REF!,2,FALSE),VLOOKUP(H253,#REF!,3,FALSE))*0.85</f>
        <v>#REF!</v>
      </c>
      <c r="M253" s="94">
        <f t="shared" si="24"/>
        <v>0</v>
      </c>
      <c r="N253" s="94">
        <f t="shared" si="25"/>
        <v>0</v>
      </c>
      <c r="O253" s="95">
        <f t="shared" si="22"/>
        <v>0</v>
      </c>
      <c r="P253" s="94">
        <f t="shared" si="26"/>
        <v>0</v>
      </c>
    </row>
    <row r="254" spans="1:16" s="85" customFormat="1">
      <c r="A254" s="141">
        <v>115</v>
      </c>
      <c r="B254" s="88" t="s">
        <v>111</v>
      </c>
      <c r="C254" s="87" t="s">
        <v>112</v>
      </c>
      <c r="D254" s="87"/>
      <c r="E254" s="88" t="s">
        <v>55</v>
      </c>
      <c r="F254" s="88" t="s">
        <v>95</v>
      </c>
      <c r="G254" s="88" t="s">
        <v>136</v>
      </c>
      <c r="H254" s="89" t="s">
        <v>7</v>
      </c>
      <c r="I254" s="90">
        <v>12.35</v>
      </c>
      <c r="J254" s="91">
        <v>2.5</v>
      </c>
      <c r="K254" s="92">
        <f t="shared" si="27"/>
        <v>0</v>
      </c>
      <c r="L254" s="93" t="e">
        <f>IF(J254&gt;=VLOOKUP(H254,#REF!,4,FALSE),VLOOKUP(H254,#REF!,2,FALSE),VLOOKUP(H254,#REF!,3,FALSE))*0.85</f>
        <v>#REF!</v>
      </c>
      <c r="M254" s="94">
        <f t="shared" si="24"/>
        <v>0</v>
      </c>
      <c r="N254" s="94">
        <f t="shared" si="25"/>
        <v>0</v>
      </c>
      <c r="O254" s="95">
        <f t="shared" si="22"/>
        <v>0</v>
      </c>
      <c r="P254" s="94">
        <f t="shared" si="26"/>
        <v>0</v>
      </c>
    </row>
    <row r="255" spans="1:16" s="85" customFormat="1">
      <c r="A255" s="86">
        <v>116</v>
      </c>
      <c r="B255" s="88" t="s">
        <v>111</v>
      </c>
      <c r="C255" s="87" t="s">
        <v>114</v>
      </c>
      <c r="D255" s="87"/>
      <c r="E255" s="88" t="s">
        <v>162</v>
      </c>
      <c r="F255" s="88" t="s">
        <v>142</v>
      </c>
      <c r="G255" s="88"/>
      <c r="H255" s="89" t="s">
        <v>143</v>
      </c>
      <c r="I255" s="90">
        <v>2.23</v>
      </c>
      <c r="J255" s="150"/>
      <c r="K255" s="92">
        <f t="shared" si="27"/>
        <v>0</v>
      </c>
      <c r="L255" s="93" t="e">
        <f>IF(J255&gt;=VLOOKUP(H255,#REF!,4,FALSE),VLOOKUP(H255,#REF!,2,FALSE),VLOOKUP(H255,#REF!,3,FALSE))*0.85</f>
        <v>#REF!</v>
      </c>
      <c r="M255" s="94">
        <f t="shared" si="24"/>
        <v>0</v>
      </c>
      <c r="N255" s="94">
        <f t="shared" si="25"/>
        <v>0</v>
      </c>
      <c r="O255" s="95">
        <f t="shared" si="22"/>
        <v>0</v>
      </c>
      <c r="P255" s="94">
        <f t="shared" si="26"/>
        <v>0</v>
      </c>
    </row>
    <row r="256" spans="1:16" s="85" customFormat="1">
      <c r="A256" s="141">
        <v>117</v>
      </c>
      <c r="B256" s="88" t="s">
        <v>111</v>
      </c>
      <c r="C256" s="87" t="s">
        <v>128</v>
      </c>
      <c r="D256" s="87"/>
      <c r="E256" s="88" t="s">
        <v>163</v>
      </c>
      <c r="F256" s="88" t="s">
        <v>95</v>
      </c>
      <c r="G256" s="88" t="s">
        <v>131</v>
      </c>
      <c r="H256" s="89" t="s">
        <v>6</v>
      </c>
      <c r="I256" s="90">
        <v>27.06</v>
      </c>
      <c r="J256" s="91">
        <v>2.5</v>
      </c>
      <c r="K256" s="92">
        <f t="shared" si="27"/>
        <v>0</v>
      </c>
      <c r="L256" s="93" t="e">
        <f>IF(J256&gt;=VLOOKUP(H256,#REF!,4,FALSE),VLOOKUP(H256,#REF!,2,FALSE),VLOOKUP(H256,#REF!,3,FALSE))*0.85</f>
        <v>#REF!</v>
      </c>
      <c r="M256" s="94">
        <f t="shared" si="24"/>
        <v>0</v>
      </c>
      <c r="N256" s="94">
        <f t="shared" si="25"/>
        <v>0</v>
      </c>
      <c r="O256" s="95">
        <f t="shared" si="22"/>
        <v>0</v>
      </c>
      <c r="P256" s="94">
        <f t="shared" si="26"/>
        <v>0</v>
      </c>
    </row>
    <row r="257" spans="1:16" s="85" customFormat="1">
      <c r="A257" s="86">
        <v>118</v>
      </c>
      <c r="B257" s="88" t="s">
        <v>111</v>
      </c>
      <c r="C257" s="87" t="s">
        <v>114</v>
      </c>
      <c r="D257" s="87"/>
      <c r="E257" s="88" t="s">
        <v>164</v>
      </c>
      <c r="F257" s="88" t="s">
        <v>135</v>
      </c>
      <c r="G257" s="88" t="s">
        <v>136</v>
      </c>
      <c r="H257" s="89" t="s">
        <v>8</v>
      </c>
      <c r="I257" s="90">
        <v>7.31</v>
      </c>
      <c r="J257" s="91">
        <v>5</v>
      </c>
      <c r="K257" s="92">
        <f t="shared" si="27"/>
        <v>0</v>
      </c>
      <c r="L257" s="93" t="e">
        <f>IF(J257&gt;=VLOOKUP(H257,#REF!,4,FALSE),VLOOKUP(H257,#REF!,2,FALSE),VLOOKUP(H257,#REF!,3,FALSE))*0.85</f>
        <v>#REF!</v>
      </c>
      <c r="M257" s="94">
        <f t="shared" si="24"/>
        <v>0</v>
      </c>
      <c r="N257" s="94">
        <f t="shared" si="25"/>
        <v>0</v>
      </c>
      <c r="O257" s="95">
        <f t="shared" si="22"/>
        <v>0</v>
      </c>
      <c r="P257" s="94">
        <f t="shared" si="26"/>
        <v>0</v>
      </c>
    </row>
    <row r="258" spans="1:16" s="85" customFormat="1">
      <c r="A258" s="141">
        <v>119</v>
      </c>
      <c r="B258" s="88" t="s">
        <v>111</v>
      </c>
      <c r="C258" s="87" t="s">
        <v>102</v>
      </c>
      <c r="D258" s="87" t="s">
        <v>159</v>
      </c>
      <c r="E258" s="88" t="s">
        <v>165</v>
      </c>
      <c r="F258" s="88" t="s">
        <v>135</v>
      </c>
      <c r="G258" s="88" t="s">
        <v>136</v>
      </c>
      <c r="H258" s="89" t="s">
        <v>8</v>
      </c>
      <c r="I258" s="90">
        <v>10.49</v>
      </c>
      <c r="J258" s="91">
        <v>5</v>
      </c>
      <c r="K258" s="92">
        <f t="shared" si="27"/>
        <v>0</v>
      </c>
      <c r="L258" s="93" t="e">
        <f>IF(J258&gt;=VLOOKUP(H258,#REF!,4,FALSE),VLOOKUP(H258,#REF!,2,FALSE),VLOOKUP(H258,#REF!,3,FALSE))*0.85</f>
        <v>#REF!</v>
      </c>
      <c r="M258" s="94">
        <f t="shared" si="24"/>
        <v>0</v>
      </c>
      <c r="N258" s="94">
        <f t="shared" si="25"/>
        <v>0</v>
      </c>
      <c r="O258" s="95">
        <f t="shared" si="22"/>
        <v>0</v>
      </c>
      <c r="P258" s="94">
        <f t="shared" si="26"/>
        <v>0</v>
      </c>
    </row>
    <row r="259" spans="1:16" s="85" customFormat="1">
      <c r="A259" s="86">
        <v>120</v>
      </c>
      <c r="B259" s="88" t="s">
        <v>111</v>
      </c>
      <c r="C259" s="87" t="s">
        <v>114</v>
      </c>
      <c r="D259" s="87" t="s">
        <v>166</v>
      </c>
      <c r="E259" s="88" t="s">
        <v>165</v>
      </c>
      <c r="F259" s="88" t="s">
        <v>135</v>
      </c>
      <c r="G259" s="88" t="s">
        <v>136</v>
      </c>
      <c r="H259" s="89" t="s">
        <v>8</v>
      </c>
      <c r="I259" s="90">
        <v>11.14</v>
      </c>
      <c r="J259" s="91">
        <v>5</v>
      </c>
      <c r="K259" s="92">
        <f t="shared" si="27"/>
        <v>0</v>
      </c>
      <c r="L259" s="93" t="e">
        <f>IF(J259&gt;=VLOOKUP(H259,#REF!,4,FALSE),VLOOKUP(H259,#REF!,2,FALSE),VLOOKUP(H259,#REF!,3,FALSE))*0.85</f>
        <v>#REF!</v>
      </c>
      <c r="M259" s="94">
        <f t="shared" si="24"/>
        <v>0</v>
      </c>
      <c r="N259" s="94">
        <f t="shared" si="25"/>
        <v>0</v>
      </c>
      <c r="O259" s="95">
        <f t="shared" si="22"/>
        <v>0</v>
      </c>
      <c r="P259" s="94">
        <f t="shared" si="26"/>
        <v>0</v>
      </c>
    </row>
    <row r="260" spans="1:16" s="85" customFormat="1">
      <c r="A260" s="141">
        <v>121</v>
      </c>
      <c r="B260" s="88" t="s">
        <v>111</v>
      </c>
      <c r="C260" s="87" t="s">
        <v>102</v>
      </c>
      <c r="D260" s="87" t="s">
        <v>146</v>
      </c>
      <c r="E260" s="88" t="s">
        <v>167</v>
      </c>
      <c r="F260" s="88" t="s">
        <v>135</v>
      </c>
      <c r="G260" s="88" t="s">
        <v>136</v>
      </c>
      <c r="H260" s="89" t="s">
        <v>8</v>
      </c>
      <c r="I260" s="90">
        <v>11.12</v>
      </c>
      <c r="J260" s="91">
        <v>5</v>
      </c>
      <c r="K260" s="92">
        <f t="shared" si="27"/>
        <v>0</v>
      </c>
      <c r="L260" s="93" t="e">
        <f>IF(J260&gt;=VLOOKUP(H260,#REF!,4,FALSE),VLOOKUP(H260,#REF!,2,FALSE),VLOOKUP(H260,#REF!,3,FALSE))*0.85</f>
        <v>#REF!</v>
      </c>
      <c r="M260" s="94">
        <f t="shared" si="24"/>
        <v>0</v>
      </c>
      <c r="N260" s="94">
        <f t="shared" si="25"/>
        <v>0</v>
      </c>
      <c r="O260" s="95">
        <f t="shared" si="22"/>
        <v>0</v>
      </c>
      <c r="P260" s="94">
        <f t="shared" si="26"/>
        <v>0</v>
      </c>
    </row>
    <row r="261" spans="1:16" s="85" customFormat="1">
      <c r="A261" s="86">
        <v>122</v>
      </c>
      <c r="B261" s="88" t="s">
        <v>111</v>
      </c>
      <c r="C261" s="87" t="s">
        <v>114</v>
      </c>
      <c r="D261" s="87" t="s">
        <v>168</v>
      </c>
      <c r="E261" s="88" t="s">
        <v>167</v>
      </c>
      <c r="F261" s="88" t="s">
        <v>135</v>
      </c>
      <c r="G261" s="88" t="s">
        <v>136</v>
      </c>
      <c r="H261" s="89" t="s">
        <v>8</v>
      </c>
      <c r="I261" s="90">
        <v>12.77</v>
      </c>
      <c r="J261" s="91">
        <v>5</v>
      </c>
      <c r="K261" s="92">
        <f t="shared" si="27"/>
        <v>0</v>
      </c>
      <c r="L261" s="93" t="e">
        <f>IF(J261&gt;=VLOOKUP(H261,#REF!,4,FALSE),VLOOKUP(H261,#REF!,2,FALSE),VLOOKUP(H261,#REF!,3,FALSE))*0.85</f>
        <v>#REF!</v>
      </c>
      <c r="M261" s="94">
        <f t="shared" si="24"/>
        <v>0</v>
      </c>
      <c r="N261" s="94">
        <f t="shared" si="25"/>
        <v>0</v>
      </c>
      <c r="O261" s="95">
        <f t="shared" si="22"/>
        <v>0</v>
      </c>
      <c r="P261" s="94">
        <f t="shared" si="26"/>
        <v>0</v>
      </c>
    </row>
    <row r="262" spans="1:16" s="85" customFormat="1">
      <c r="A262" s="141">
        <v>123</v>
      </c>
      <c r="B262" s="88" t="s">
        <v>111</v>
      </c>
      <c r="C262" s="87" t="s">
        <v>102</v>
      </c>
      <c r="D262" s="87"/>
      <c r="E262" s="88" t="s">
        <v>169</v>
      </c>
      <c r="F262" s="88" t="s">
        <v>135</v>
      </c>
      <c r="G262" s="88"/>
      <c r="H262" s="89" t="s">
        <v>8</v>
      </c>
      <c r="I262" s="90">
        <v>5.7825641025641028</v>
      </c>
      <c r="J262" s="91">
        <v>5</v>
      </c>
      <c r="K262" s="92">
        <f t="shared" si="27"/>
        <v>0</v>
      </c>
      <c r="L262" s="93" t="e">
        <f>IF(J262&gt;=VLOOKUP(H262,#REF!,4,FALSE),VLOOKUP(H262,#REF!,2,FALSE),VLOOKUP(H262,#REF!,3,FALSE))*0.85</f>
        <v>#REF!</v>
      </c>
      <c r="M262" s="94">
        <f t="shared" si="24"/>
        <v>0</v>
      </c>
      <c r="N262" s="94">
        <f t="shared" si="25"/>
        <v>0</v>
      </c>
      <c r="O262" s="95">
        <f t="shared" si="22"/>
        <v>0</v>
      </c>
      <c r="P262" s="94">
        <f t="shared" si="26"/>
        <v>0</v>
      </c>
    </row>
    <row r="263" spans="1:16" s="85" customFormat="1">
      <c r="A263" s="86">
        <v>124</v>
      </c>
      <c r="B263" s="88" t="s">
        <v>111</v>
      </c>
      <c r="C263" s="87" t="s">
        <v>128</v>
      </c>
      <c r="D263" s="87"/>
      <c r="E263" s="88" t="s">
        <v>170</v>
      </c>
      <c r="F263" s="88" t="s">
        <v>81</v>
      </c>
      <c r="G263" s="88"/>
      <c r="H263" s="89" t="s">
        <v>12</v>
      </c>
      <c r="I263" s="90">
        <v>77.760000000000005</v>
      </c>
      <c r="J263" s="150"/>
      <c r="K263" s="92">
        <f t="shared" si="27"/>
        <v>0</v>
      </c>
      <c r="L263" s="93" t="e">
        <f>IF(J263&gt;=VLOOKUP(H263,#REF!,4,FALSE),VLOOKUP(H263,#REF!,2,FALSE),VLOOKUP(H263,#REF!,3,FALSE))*0.85</f>
        <v>#REF!</v>
      </c>
      <c r="M263" s="94">
        <f t="shared" si="24"/>
        <v>0</v>
      </c>
      <c r="N263" s="94">
        <f t="shared" si="25"/>
        <v>0</v>
      </c>
      <c r="O263" s="95">
        <f t="shared" si="22"/>
        <v>0</v>
      </c>
      <c r="P263" s="94">
        <f t="shared" si="26"/>
        <v>0</v>
      </c>
    </row>
    <row r="264" spans="1:16" s="85" customFormat="1">
      <c r="A264" s="141">
        <v>125</v>
      </c>
      <c r="B264" s="88" t="s">
        <v>111</v>
      </c>
      <c r="C264" s="87" t="s">
        <v>128</v>
      </c>
      <c r="D264" s="87"/>
      <c r="E264" s="88" t="s">
        <v>170</v>
      </c>
      <c r="F264" s="88" t="s">
        <v>81</v>
      </c>
      <c r="G264" s="88"/>
      <c r="H264" s="89" t="s">
        <v>12</v>
      </c>
      <c r="I264" s="90">
        <v>93.76</v>
      </c>
      <c r="J264" s="150"/>
      <c r="K264" s="92">
        <f t="shared" si="27"/>
        <v>0</v>
      </c>
      <c r="L264" s="93" t="e">
        <f>IF(J264&gt;=VLOOKUP(H264,#REF!,4,FALSE),VLOOKUP(H264,#REF!,2,FALSE),VLOOKUP(H264,#REF!,3,FALSE))*0.85</f>
        <v>#REF!</v>
      </c>
      <c r="M264" s="94">
        <f t="shared" si="24"/>
        <v>0</v>
      </c>
      <c r="N264" s="94">
        <f t="shared" si="25"/>
        <v>0</v>
      </c>
      <c r="O264" s="95">
        <f t="shared" si="22"/>
        <v>0</v>
      </c>
      <c r="P264" s="94">
        <f t="shared" si="26"/>
        <v>0</v>
      </c>
    </row>
    <row r="265" spans="1:16" s="85" customFormat="1">
      <c r="A265" s="147" t="s">
        <v>109</v>
      </c>
      <c r="B265" s="146" t="s">
        <v>171</v>
      </c>
      <c r="C265" s="77"/>
      <c r="D265" s="77"/>
      <c r="E265" s="78"/>
      <c r="F265" s="148"/>
      <c r="G265" s="148"/>
      <c r="H265" s="148"/>
      <c r="I265" s="149">
        <f>SUM(I210:I264)</f>
        <v>1803.0045641025633</v>
      </c>
      <c r="J265" s="148"/>
      <c r="K265" s="148"/>
      <c r="L265" s="148"/>
      <c r="M265" s="149">
        <f>SUM(M210:M264)</f>
        <v>0</v>
      </c>
      <c r="N265" s="149">
        <f>SUM(N210:N264)</f>
        <v>0</v>
      </c>
      <c r="O265" s="148"/>
      <c r="P265" s="149">
        <f>SUM(P210:P264)</f>
        <v>0</v>
      </c>
    </row>
    <row r="266" spans="1:16" s="85" customFormat="1">
      <c r="A266" s="145"/>
      <c r="B266" s="76" t="s">
        <v>172</v>
      </c>
      <c r="C266" s="77"/>
      <c r="D266" s="77"/>
      <c r="E266" s="78"/>
      <c r="F266" s="78"/>
      <c r="G266" s="78"/>
      <c r="H266" s="79"/>
      <c r="I266" s="80"/>
      <c r="J266" s="76"/>
      <c r="K266" s="81"/>
      <c r="L266" s="81"/>
      <c r="M266" s="82"/>
      <c r="N266" s="83"/>
      <c r="O266" s="82"/>
      <c r="P266" s="84"/>
    </row>
    <row r="267" spans="1:16" s="85" customFormat="1">
      <c r="A267" s="86">
        <v>126</v>
      </c>
      <c r="B267" s="88" t="s">
        <v>172</v>
      </c>
      <c r="C267" s="87" t="s">
        <v>102</v>
      </c>
      <c r="D267" s="87"/>
      <c r="E267" s="88" t="s">
        <v>54</v>
      </c>
      <c r="F267" s="88" t="s">
        <v>53</v>
      </c>
      <c r="G267" s="88"/>
      <c r="H267" s="89" t="s">
        <v>113</v>
      </c>
      <c r="I267" s="90">
        <v>7.25</v>
      </c>
      <c r="J267" s="91">
        <v>0.23</v>
      </c>
      <c r="K267" s="92">
        <f t="shared" si="27"/>
        <v>0</v>
      </c>
      <c r="L267" s="93" t="e">
        <f>IF(J267&gt;=VLOOKUP(H267,#REF!,4,FALSE),VLOOKUP(H267,#REF!,2,FALSE),VLOOKUP(H267,#REF!,3,FALSE))*0.85</f>
        <v>#REF!</v>
      </c>
      <c r="M267" s="94">
        <f t="shared" si="24"/>
        <v>0</v>
      </c>
      <c r="N267" s="94">
        <f t="shared" si="25"/>
        <v>0</v>
      </c>
      <c r="O267" s="95">
        <f t="shared" si="22"/>
        <v>0</v>
      </c>
      <c r="P267" s="94">
        <f t="shared" si="26"/>
        <v>0</v>
      </c>
    </row>
    <row r="268" spans="1:16" s="85" customFormat="1">
      <c r="A268" s="141">
        <v>127</v>
      </c>
      <c r="B268" s="88" t="s">
        <v>172</v>
      </c>
      <c r="C268" s="87" t="s">
        <v>112</v>
      </c>
      <c r="D268" s="87"/>
      <c r="E268" s="88" t="s">
        <v>54</v>
      </c>
      <c r="F268" s="88" t="s">
        <v>53</v>
      </c>
      <c r="G268" s="88"/>
      <c r="H268" s="89" t="s">
        <v>113</v>
      </c>
      <c r="I268" s="90">
        <v>22.59</v>
      </c>
      <c r="J268" s="91">
        <v>0.23</v>
      </c>
      <c r="K268" s="92">
        <f t="shared" si="27"/>
        <v>0</v>
      </c>
      <c r="L268" s="93" t="e">
        <f>IF(J268&gt;=VLOOKUP(H268,#REF!,4,FALSE),VLOOKUP(H268,#REF!,2,FALSE),VLOOKUP(H268,#REF!,3,FALSE))*0.85</f>
        <v>#REF!</v>
      </c>
      <c r="M268" s="94">
        <f t="shared" si="24"/>
        <v>0</v>
      </c>
      <c r="N268" s="94">
        <f t="shared" si="25"/>
        <v>0</v>
      </c>
      <c r="O268" s="95">
        <f t="shared" si="22"/>
        <v>0</v>
      </c>
      <c r="P268" s="94">
        <f t="shared" si="26"/>
        <v>0</v>
      </c>
    </row>
    <row r="269" spans="1:16" s="85" customFormat="1" ht="36">
      <c r="A269" s="86">
        <v>128</v>
      </c>
      <c r="B269" s="88" t="s">
        <v>172</v>
      </c>
      <c r="C269" s="87" t="s">
        <v>102</v>
      </c>
      <c r="D269" s="87"/>
      <c r="E269" s="88" t="s">
        <v>173</v>
      </c>
      <c r="F269" s="88" t="s">
        <v>95</v>
      </c>
      <c r="G269" s="88"/>
      <c r="H269" s="89" t="s">
        <v>63</v>
      </c>
      <c r="I269" s="90">
        <v>7.25</v>
      </c>
      <c r="J269" s="91" t="s">
        <v>118</v>
      </c>
      <c r="K269" s="92">
        <f t="shared" si="27"/>
        <v>0</v>
      </c>
      <c r="L269" s="93" t="e">
        <f>IF(J269&gt;=VLOOKUP(H269,#REF!,4,FALSE),VLOOKUP(H269,#REF!,2,FALSE),VLOOKUP(H269,#REF!,3,FALSE))*0.85</f>
        <v>#REF!</v>
      </c>
      <c r="M269" s="94">
        <f t="shared" si="24"/>
        <v>0</v>
      </c>
      <c r="N269" s="94">
        <f t="shared" si="25"/>
        <v>0</v>
      </c>
      <c r="O269" s="95">
        <f t="shared" si="22"/>
        <v>0</v>
      </c>
      <c r="P269" s="94">
        <f t="shared" si="26"/>
        <v>0</v>
      </c>
    </row>
    <row r="270" spans="1:16" s="85" customFormat="1">
      <c r="A270" s="141">
        <v>129</v>
      </c>
      <c r="B270" s="88" t="s">
        <v>172</v>
      </c>
      <c r="C270" s="87" t="s">
        <v>114</v>
      </c>
      <c r="D270" s="87" t="s">
        <v>174</v>
      </c>
      <c r="E270" s="88" t="s">
        <v>51</v>
      </c>
      <c r="F270" s="88" t="s">
        <v>1</v>
      </c>
      <c r="G270" s="88" t="s">
        <v>121</v>
      </c>
      <c r="H270" s="89" t="s">
        <v>0</v>
      </c>
      <c r="I270" s="90">
        <v>35.67</v>
      </c>
      <c r="J270" s="91">
        <v>2</v>
      </c>
      <c r="K270" s="92">
        <f t="shared" si="27"/>
        <v>0</v>
      </c>
      <c r="L270" s="93" t="e">
        <f>IF(J270&gt;=VLOOKUP(H270,#REF!,4,FALSE),VLOOKUP(H270,#REF!,2,FALSE),VLOOKUP(H270,#REF!,3,FALSE))*0.85</f>
        <v>#REF!</v>
      </c>
      <c r="M270" s="94">
        <f t="shared" si="24"/>
        <v>0</v>
      </c>
      <c r="N270" s="94">
        <f t="shared" si="25"/>
        <v>0</v>
      </c>
      <c r="O270" s="95">
        <f t="shared" ref="O270:O311" si="28">IF(P270&gt;0,P270/K270,0)</f>
        <v>0</v>
      </c>
      <c r="P270" s="94">
        <f t="shared" si="26"/>
        <v>0</v>
      </c>
    </row>
    <row r="271" spans="1:16" s="85" customFormat="1">
      <c r="A271" s="86">
        <v>130</v>
      </c>
      <c r="B271" s="88" t="s">
        <v>172</v>
      </c>
      <c r="C271" s="87" t="s">
        <v>114</v>
      </c>
      <c r="D271" s="87" t="s">
        <v>175</v>
      </c>
      <c r="E271" s="88" t="s">
        <v>51</v>
      </c>
      <c r="F271" s="88" t="s">
        <v>1</v>
      </c>
      <c r="G271" s="88" t="s">
        <v>121</v>
      </c>
      <c r="H271" s="89" t="s">
        <v>0</v>
      </c>
      <c r="I271" s="90">
        <v>35.67</v>
      </c>
      <c r="J271" s="91">
        <v>2</v>
      </c>
      <c r="K271" s="92">
        <f t="shared" si="27"/>
        <v>0</v>
      </c>
      <c r="L271" s="93" t="e">
        <f>IF(J271&gt;=VLOOKUP(H271,#REF!,4,FALSE),VLOOKUP(H271,#REF!,2,FALSE),VLOOKUP(H271,#REF!,3,FALSE))*0.85</f>
        <v>#REF!</v>
      </c>
      <c r="M271" s="94">
        <f t="shared" si="24"/>
        <v>0</v>
      </c>
      <c r="N271" s="94">
        <f t="shared" si="25"/>
        <v>0</v>
      </c>
      <c r="O271" s="95">
        <f t="shared" si="28"/>
        <v>0</v>
      </c>
      <c r="P271" s="94">
        <f t="shared" si="26"/>
        <v>0</v>
      </c>
    </row>
    <row r="272" spans="1:16" s="85" customFormat="1">
      <c r="A272" s="141">
        <v>131</v>
      </c>
      <c r="B272" s="88" t="s">
        <v>172</v>
      </c>
      <c r="C272" s="87" t="s">
        <v>114</v>
      </c>
      <c r="D272" s="87" t="s">
        <v>176</v>
      </c>
      <c r="E272" s="88" t="s">
        <v>51</v>
      </c>
      <c r="F272" s="88" t="s">
        <v>1</v>
      </c>
      <c r="G272" s="88"/>
      <c r="H272" s="89" t="s">
        <v>0</v>
      </c>
      <c r="I272" s="90">
        <v>33.729999999999997</v>
      </c>
      <c r="J272" s="91">
        <v>2</v>
      </c>
      <c r="K272" s="92">
        <f t="shared" si="27"/>
        <v>0</v>
      </c>
      <c r="L272" s="93" t="e">
        <f>IF(J272&gt;=VLOOKUP(H272,#REF!,4,FALSE),VLOOKUP(H272,#REF!,2,FALSE),VLOOKUP(H272,#REF!,3,FALSE))*0.85</f>
        <v>#REF!</v>
      </c>
      <c r="M272" s="94">
        <f t="shared" si="24"/>
        <v>0</v>
      </c>
      <c r="N272" s="94">
        <f t="shared" si="25"/>
        <v>0</v>
      </c>
      <c r="O272" s="95">
        <f t="shared" si="28"/>
        <v>0</v>
      </c>
      <c r="P272" s="94">
        <f t="shared" si="26"/>
        <v>0</v>
      </c>
    </row>
    <row r="273" spans="1:16" s="85" customFormat="1">
      <c r="A273" s="86">
        <v>132</v>
      </c>
      <c r="B273" s="88" t="s">
        <v>172</v>
      </c>
      <c r="C273" s="87" t="s">
        <v>114</v>
      </c>
      <c r="D273" s="87" t="s">
        <v>177</v>
      </c>
      <c r="E273" s="88" t="s">
        <v>51</v>
      </c>
      <c r="F273" s="88" t="s">
        <v>1</v>
      </c>
      <c r="G273" s="88" t="s">
        <v>121</v>
      </c>
      <c r="H273" s="89" t="s">
        <v>0</v>
      </c>
      <c r="I273" s="90">
        <v>41.11</v>
      </c>
      <c r="J273" s="91">
        <v>2</v>
      </c>
      <c r="K273" s="92">
        <f t="shared" si="27"/>
        <v>0</v>
      </c>
      <c r="L273" s="93" t="e">
        <f>IF(J273&gt;=VLOOKUP(H273,#REF!,4,FALSE),VLOOKUP(H273,#REF!,2,FALSE),VLOOKUP(H273,#REF!,3,FALSE))*0.85</f>
        <v>#REF!</v>
      </c>
      <c r="M273" s="94">
        <f t="shared" si="24"/>
        <v>0</v>
      </c>
      <c r="N273" s="94">
        <f t="shared" si="25"/>
        <v>0</v>
      </c>
      <c r="O273" s="95">
        <f t="shared" si="28"/>
        <v>0</v>
      </c>
      <c r="P273" s="94">
        <f t="shared" si="26"/>
        <v>0</v>
      </c>
    </row>
    <row r="274" spans="1:16" s="85" customFormat="1">
      <c r="A274" s="141">
        <v>133</v>
      </c>
      <c r="B274" s="88" t="s">
        <v>172</v>
      </c>
      <c r="C274" s="87" t="s">
        <v>114</v>
      </c>
      <c r="D274" s="87" t="s">
        <v>178</v>
      </c>
      <c r="E274" s="88" t="s">
        <v>51</v>
      </c>
      <c r="F274" s="88" t="s">
        <v>1</v>
      </c>
      <c r="G274" s="88" t="s">
        <v>121</v>
      </c>
      <c r="H274" s="89" t="s">
        <v>0</v>
      </c>
      <c r="I274" s="90">
        <v>35.67</v>
      </c>
      <c r="J274" s="91">
        <v>2</v>
      </c>
      <c r="K274" s="92">
        <f t="shared" si="27"/>
        <v>0</v>
      </c>
      <c r="L274" s="93" t="e">
        <f>IF(J274&gt;=VLOOKUP(H274,#REF!,4,FALSE),VLOOKUP(H274,#REF!,2,FALSE),VLOOKUP(H274,#REF!,3,FALSE))*0.85</f>
        <v>#REF!</v>
      </c>
      <c r="M274" s="94">
        <f t="shared" ref="M274:M311" si="29">I274*K274</f>
        <v>0</v>
      </c>
      <c r="N274" s="94">
        <f t="shared" ref="N274:N311" si="30">IFERROR(M274/L274,0)</f>
        <v>0</v>
      </c>
      <c r="O274" s="95">
        <f t="shared" si="28"/>
        <v>0</v>
      </c>
      <c r="P274" s="94">
        <f t="shared" ref="P274:P311" si="31">ROUND(N274*SVS_UR_1_1,2)</f>
        <v>0</v>
      </c>
    </row>
    <row r="275" spans="1:16" s="85" customFormat="1">
      <c r="A275" s="86">
        <v>134</v>
      </c>
      <c r="B275" s="88" t="s">
        <v>172</v>
      </c>
      <c r="C275" s="87" t="s">
        <v>114</v>
      </c>
      <c r="D275" s="87"/>
      <c r="E275" s="88" t="s">
        <v>48</v>
      </c>
      <c r="F275" s="88" t="s">
        <v>95</v>
      </c>
      <c r="G275" s="88" t="s">
        <v>121</v>
      </c>
      <c r="H275" s="89" t="s">
        <v>6</v>
      </c>
      <c r="I275" s="90">
        <v>42.7</v>
      </c>
      <c r="J275" s="91">
        <v>2.5</v>
      </c>
      <c r="K275" s="92">
        <f t="shared" si="27"/>
        <v>0</v>
      </c>
      <c r="L275" s="93" t="e">
        <f>IF(J275&gt;=VLOOKUP(H275,#REF!,4,FALSE),VLOOKUP(H275,#REF!,2,FALSE),VLOOKUP(H275,#REF!,3,FALSE))*0.85</f>
        <v>#REF!</v>
      </c>
      <c r="M275" s="94">
        <f t="shared" si="29"/>
        <v>0</v>
      </c>
      <c r="N275" s="94">
        <f t="shared" si="30"/>
        <v>0</v>
      </c>
      <c r="O275" s="95">
        <f t="shared" si="28"/>
        <v>0</v>
      </c>
      <c r="P275" s="94">
        <f t="shared" si="31"/>
        <v>0</v>
      </c>
    </row>
    <row r="276" spans="1:16" s="85" customFormat="1">
      <c r="A276" s="141">
        <v>135</v>
      </c>
      <c r="B276" s="88" t="s">
        <v>172</v>
      </c>
      <c r="C276" s="87" t="s">
        <v>114</v>
      </c>
      <c r="D276" s="87"/>
      <c r="E276" s="88" t="s">
        <v>48</v>
      </c>
      <c r="F276" s="88" t="s">
        <v>95</v>
      </c>
      <c r="G276" s="88" t="s">
        <v>121</v>
      </c>
      <c r="H276" s="89" t="s">
        <v>6</v>
      </c>
      <c r="I276" s="90">
        <v>6.71</v>
      </c>
      <c r="J276" s="91">
        <v>2.5</v>
      </c>
      <c r="K276" s="92">
        <f t="shared" si="27"/>
        <v>0</v>
      </c>
      <c r="L276" s="93" t="e">
        <f>IF(J276&gt;=VLOOKUP(H276,#REF!,4,FALSE),VLOOKUP(H276,#REF!,2,FALSE),VLOOKUP(H276,#REF!,3,FALSE))*0.85</f>
        <v>#REF!</v>
      </c>
      <c r="M276" s="94">
        <f t="shared" si="29"/>
        <v>0</v>
      </c>
      <c r="N276" s="94">
        <f t="shared" si="30"/>
        <v>0</v>
      </c>
      <c r="O276" s="95">
        <f t="shared" si="28"/>
        <v>0</v>
      </c>
      <c r="P276" s="94">
        <f t="shared" si="31"/>
        <v>0</v>
      </c>
    </row>
    <row r="277" spans="1:16" s="85" customFormat="1" ht="36">
      <c r="A277" s="86">
        <v>136</v>
      </c>
      <c r="B277" s="88" t="s">
        <v>172</v>
      </c>
      <c r="C277" s="87" t="s">
        <v>102</v>
      </c>
      <c r="D277" s="87"/>
      <c r="E277" s="88" t="s">
        <v>179</v>
      </c>
      <c r="F277" s="88" t="s">
        <v>130</v>
      </c>
      <c r="G277" s="88" t="s">
        <v>180</v>
      </c>
      <c r="H277" s="89" t="s">
        <v>181</v>
      </c>
      <c r="I277" s="90">
        <v>48.62</v>
      </c>
      <c r="J277" s="91" t="s">
        <v>118</v>
      </c>
      <c r="K277" s="92">
        <f t="shared" si="27"/>
        <v>0</v>
      </c>
      <c r="L277" s="93" t="e">
        <f>IF(J277&gt;=VLOOKUP(H277,#REF!,4,FALSE),VLOOKUP(H277,#REF!,2,FALSE),VLOOKUP(H277,#REF!,3,FALSE))*0.85</f>
        <v>#REF!</v>
      </c>
      <c r="M277" s="94">
        <f t="shared" si="29"/>
        <v>0</v>
      </c>
      <c r="N277" s="94">
        <f t="shared" si="30"/>
        <v>0</v>
      </c>
      <c r="O277" s="95">
        <f t="shared" si="28"/>
        <v>0</v>
      </c>
      <c r="P277" s="94">
        <f t="shared" si="31"/>
        <v>0</v>
      </c>
    </row>
    <row r="278" spans="1:16" s="85" customFormat="1" ht="36">
      <c r="A278" s="141">
        <v>137</v>
      </c>
      <c r="B278" s="88" t="s">
        <v>172</v>
      </c>
      <c r="C278" s="87" t="s">
        <v>102</v>
      </c>
      <c r="D278" s="87"/>
      <c r="E278" s="88" t="s">
        <v>179</v>
      </c>
      <c r="F278" s="88" t="s">
        <v>130</v>
      </c>
      <c r="G278" s="88" t="s">
        <v>180</v>
      </c>
      <c r="H278" s="89" t="s">
        <v>181</v>
      </c>
      <c r="I278" s="90">
        <v>62.74</v>
      </c>
      <c r="J278" s="91" t="s">
        <v>118</v>
      </c>
      <c r="K278" s="92">
        <f t="shared" si="27"/>
        <v>0</v>
      </c>
      <c r="L278" s="93" t="e">
        <f>IF(J278&gt;=VLOOKUP(H278,#REF!,4,FALSE),VLOOKUP(H278,#REF!,2,FALSE),VLOOKUP(H278,#REF!,3,FALSE))*0.85</f>
        <v>#REF!</v>
      </c>
      <c r="M278" s="94">
        <f t="shared" si="29"/>
        <v>0</v>
      </c>
      <c r="N278" s="94">
        <f t="shared" si="30"/>
        <v>0</v>
      </c>
      <c r="O278" s="95">
        <f t="shared" si="28"/>
        <v>0</v>
      </c>
      <c r="P278" s="94">
        <f t="shared" si="31"/>
        <v>0</v>
      </c>
    </row>
    <row r="279" spans="1:16" s="85" customFormat="1" ht="36">
      <c r="A279" s="86">
        <v>138</v>
      </c>
      <c r="B279" s="88" t="s">
        <v>172</v>
      </c>
      <c r="C279" s="87" t="s">
        <v>102</v>
      </c>
      <c r="D279" s="87"/>
      <c r="E279" s="88" t="s">
        <v>179</v>
      </c>
      <c r="F279" s="88" t="s">
        <v>130</v>
      </c>
      <c r="G279" s="88" t="s">
        <v>180</v>
      </c>
      <c r="H279" s="89" t="s">
        <v>181</v>
      </c>
      <c r="I279" s="90">
        <v>56.38</v>
      </c>
      <c r="J279" s="91" t="s">
        <v>118</v>
      </c>
      <c r="K279" s="92">
        <f t="shared" si="27"/>
        <v>0</v>
      </c>
      <c r="L279" s="93" t="e">
        <f>IF(J279&gt;=VLOOKUP(H279,#REF!,4,FALSE),VLOOKUP(H279,#REF!,2,FALSE),VLOOKUP(H279,#REF!,3,FALSE))*0.85</f>
        <v>#REF!</v>
      </c>
      <c r="M279" s="94">
        <f t="shared" si="29"/>
        <v>0</v>
      </c>
      <c r="N279" s="94">
        <f t="shared" si="30"/>
        <v>0</v>
      </c>
      <c r="O279" s="95">
        <f t="shared" si="28"/>
        <v>0</v>
      </c>
      <c r="P279" s="94">
        <f t="shared" si="31"/>
        <v>0</v>
      </c>
    </row>
    <row r="280" spans="1:16" s="85" customFormat="1" ht="36">
      <c r="A280" s="141">
        <v>139</v>
      </c>
      <c r="B280" s="88" t="s">
        <v>172</v>
      </c>
      <c r="C280" s="87" t="s">
        <v>102</v>
      </c>
      <c r="D280" s="87"/>
      <c r="E280" s="88" t="s">
        <v>179</v>
      </c>
      <c r="F280" s="88" t="s">
        <v>130</v>
      </c>
      <c r="G280" s="88" t="s">
        <v>180</v>
      </c>
      <c r="H280" s="89" t="s">
        <v>181</v>
      </c>
      <c r="I280" s="90">
        <v>56.38</v>
      </c>
      <c r="J280" s="91" t="s">
        <v>118</v>
      </c>
      <c r="K280" s="92">
        <f t="shared" si="27"/>
        <v>0</v>
      </c>
      <c r="L280" s="93" t="e">
        <f>IF(J280&gt;=VLOOKUP(H280,#REF!,4,FALSE),VLOOKUP(H280,#REF!,2,FALSE),VLOOKUP(H280,#REF!,3,FALSE))*0.85</f>
        <v>#REF!</v>
      </c>
      <c r="M280" s="94">
        <f t="shared" si="29"/>
        <v>0</v>
      </c>
      <c r="N280" s="94">
        <f t="shared" si="30"/>
        <v>0</v>
      </c>
      <c r="O280" s="95">
        <f t="shared" si="28"/>
        <v>0</v>
      </c>
      <c r="P280" s="94">
        <f t="shared" si="31"/>
        <v>0</v>
      </c>
    </row>
    <row r="281" spans="1:16" s="85" customFormat="1" ht="36">
      <c r="A281" s="86">
        <v>140</v>
      </c>
      <c r="B281" s="88" t="s">
        <v>172</v>
      </c>
      <c r="C281" s="87" t="s">
        <v>102</v>
      </c>
      <c r="D281" s="87"/>
      <c r="E281" s="88" t="s">
        <v>179</v>
      </c>
      <c r="F281" s="88" t="s">
        <v>130</v>
      </c>
      <c r="G281" s="88" t="s">
        <v>180</v>
      </c>
      <c r="H281" s="89" t="s">
        <v>181</v>
      </c>
      <c r="I281" s="90">
        <v>55.95</v>
      </c>
      <c r="J281" s="91" t="s">
        <v>118</v>
      </c>
      <c r="K281" s="92">
        <f t="shared" si="27"/>
        <v>0</v>
      </c>
      <c r="L281" s="93" t="e">
        <f>IF(J281&gt;=VLOOKUP(H281,#REF!,4,FALSE),VLOOKUP(H281,#REF!,2,FALSE),VLOOKUP(H281,#REF!,3,FALSE))*0.85</f>
        <v>#REF!</v>
      </c>
      <c r="M281" s="94">
        <f t="shared" si="29"/>
        <v>0</v>
      </c>
      <c r="N281" s="94">
        <f t="shared" si="30"/>
        <v>0</v>
      </c>
      <c r="O281" s="95">
        <f t="shared" si="28"/>
        <v>0</v>
      </c>
      <c r="P281" s="94">
        <f t="shared" si="31"/>
        <v>0</v>
      </c>
    </row>
    <row r="282" spans="1:16" s="85" customFormat="1">
      <c r="A282" s="141">
        <v>141</v>
      </c>
      <c r="B282" s="88" t="s">
        <v>172</v>
      </c>
      <c r="C282" s="87" t="s">
        <v>114</v>
      </c>
      <c r="D282" s="87"/>
      <c r="E282" s="88" t="s">
        <v>182</v>
      </c>
      <c r="F282" s="88" t="s">
        <v>95</v>
      </c>
      <c r="G282" s="88"/>
      <c r="H282" s="89" t="s">
        <v>6</v>
      </c>
      <c r="I282" s="90">
        <v>37.299999999999997</v>
      </c>
      <c r="J282" s="91">
        <v>2.5</v>
      </c>
      <c r="K282" s="92">
        <f t="shared" si="27"/>
        <v>0</v>
      </c>
      <c r="L282" s="93" t="e">
        <f>IF(J282&gt;=VLOOKUP(H282,#REF!,4,FALSE),VLOOKUP(H282,#REF!,2,FALSE),VLOOKUP(H282,#REF!,3,FALSE))*0.85</f>
        <v>#REF!</v>
      </c>
      <c r="M282" s="94">
        <f t="shared" si="29"/>
        <v>0</v>
      </c>
      <c r="N282" s="94">
        <f t="shared" si="30"/>
        <v>0</v>
      </c>
      <c r="O282" s="95">
        <f t="shared" si="28"/>
        <v>0</v>
      </c>
      <c r="P282" s="94">
        <f t="shared" si="31"/>
        <v>0</v>
      </c>
    </row>
    <row r="283" spans="1:16" s="85" customFormat="1">
      <c r="A283" s="86">
        <v>142</v>
      </c>
      <c r="B283" s="88" t="s">
        <v>172</v>
      </c>
      <c r="C283" s="87" t="s">
        <v>114</v>
      </c>
      <c r="D283" s="87"/>
      <c r="E283" s="88" t="s">
        <v>183</v>
      </c>
      <c r="F283" s="88" t="s">
        <v>95</v>
      </c>
      <c r="G283" s="88"/>
      <c r="H283" s="89" t="s">
        <v>7</v>
      </c>
      <c r="I283" s="90">
        <v>8.44</v>
      </c>
      <c r="J283" s="91">
        <v>2.5</v>
      </c>
      <c r="K283" s="92">
        <f t="shared" si="27"/>
        <v>0</v>
      </c>
      <c r="L283" s="93" t="e">
        <f>IF(J283&gt;=VLOOKUP(H283,#REF!,4,FALSE),VLOOKUP(H283,#REF!,2,FALSE),VLOOKUP(H283,#REF!,3,FALSE))*0.85</f>
        <v>#REF!</v>
      </c>
      <c r="M283" s="94">
        <f t="shared" si="29"/>
        <v>0</v>
      </c>
      <c r="N283" s="94">
        <f t="shared" si="30"/>
        <v>0</v>
      </c>
      <c r="O283" s="95">
        <f t="shared" si="28"/>
        <v>0</v>
      </c>
      <c r="P283" s="94">
        <f t="shared" si="31"/>
        <v>0</v>
      </c>
    </row>
    <row r="284" spans="1:16" s="85" customFormat="1">
      <c r="A284" s="141">
        <v>143</v>
      </c>
      <c r="B284" s="88" t="s">
        <v>172</v>
      </c>
      <c r="C284" s="87" t="s">
        <v>114</v>
      </c>
      <c r="D284" s="87"/>
      <c r="E284" s="88" t="s">
        <v>184</v>
      </c>
      <c r="F284" s="88" t="s">
        <v>95</v>
      </c>
      <c r="G284" s="88"/>
      <c r="H284" s="89" t="s">
        <v>6</v>
      </c>
      <c r="I284" s="90">
        <v>42.7</v>
      </c>
      <c r="J284" s="91">
        <v>2.5</v>
      </c>
      <c r="K284" s="92">
        <f t="shared" si="27"/>
        <v>0</v>
      </c>
      <c r="L284" s="93" t="e">
        <f>IF(J284&gt;=VLOOKUP(H284,#REF!,4,FALSE),VLOOKUP(H284,#REF!,2,FALSE),VLOOKUP(H284,#REF!,3,FALSE))*0.85</f>
        <v>#REF!</v>
      </c>
      <c r="M284" s="94">
        <f t="shared" si="29"/>
        <v>0</v>
      </c>
      <c r="N284" s="94">
        <f t="shared" si="30"/>
        <v>0</v>
      </c>
      <c r="O284" s="95">
        <f t="shared" si="28"/>
        <v>0</v>
      </c>
      <c r="P284" s="94">
        <f t="shared" si="31"/>
        <v>0</v>
      </c>
    </row>
    <row r="285" spans="1:16" s="85" customFormat="1">
      <c r="A285" s="86">
        <v>144</v>
      </c>
      <c r="B285" s="88" t="s">
        <v>172</v>
      </c>
      <c r="C285" s="87" t="s">
        <v>114</v>
      </c>
      <c r="D285" s="87"/>
      <c r="E285" s="88" t="s">
        <v>185</v>
      </c>
      <c r="F285" s="88" t="s">
        <v>95</v>
      </c>
      <c r="G285" s="88"/>
      <c r="H285" s="89" t="s">
        <v>6</v>
      </c>
      <c r="I285" s="90">
        <v>82.06</v>
      </c>
      <c r="J285" s="91">
        <v>2.5</v>
      </c>
      <c r="K285" s="92">
        <f t="shared" si="27"/>
        <v>0</v>
      </c>
      <c r="L285" s="93" t="e">
        <f>IF(J285&gt;=VLOOKUP(H285,#REF!,4,FALSE),VLOOKUP(H285,#REF!,2,FALSE),VLOOKUP(H285,#REF!,3,FALSE))*0.85</f>
        <v>#REF!</v>
      </c>
      <c r="M285" s="94">
        <f t="shared" si="29"/>
        <v>0</v>
      </c>
      <c r="N285" s="94">
        <f t="shared" si="30"/>
        <v>0</v>
      </c>
      <c r="O285" s="95">
        <f t="shared" si="28"/>
        <v>0</v>
      </c>
      <c r="P285" s="94">
        <f t="shared" si="31"/>
        <v>0</v>
      </c>
    </row>
    <row r="286" spans="1:16" s="85" customFormat="1">
      <c r="A286" s="141">
        <v>145</v>
      </c>
      <c r="B286" s="88" t="s">
        <v>172</v>
      </c>
      <c r="C286" s="87" t="s">
        <v>114</v>
      </c>
      <c r="D286" s="87"/>
      <c r="E286" s="88" t="s">
        <v>186</v>
      </c>
      <c r="F286" s="88" t="s">
        <v>95</v>
      </c>
      <c r="G286" s="88"/>
      <c r="H286" s="89" t="s">
        <v>6</v>
      </c>
      <c r="I286" s="90">
        <v>57.17</v>
      </c>
      <c r="J286" s="91">
        <v>2.5</v>
      </c>
      <c r="K286" s="92">
        <f t="shared" si="27"/>
        <v>0</v>
      </c>
      <c r="L286" s="93" t="e">
        <f>IF(J286&gt;=VLOOKUP(H286,#REF!,4,FALSE),VLOOKUP(H286,#REF!,2,FALSE),VLOOKUP(H286,#REF!,3,FALSE))*0.85</f>
        <v>#REF!</v>
      </c>
      <c r="M286" s="94">
        <f t="shared" si="29"/>
        <v>0</v>
      </c>
      <c r="N286" s="94">
        <f t="shared" si="30"/>
        <v>0</v>
      </c>
      <c r="O286" s="95">
        <f t="shared" si="28"/>
        <v>0</v>
      </c>
      <c r="P286" s="94">
        <f t="shared" si="31"/>
        <v>0</v>
      </c>
    </row>
    <row r="287" spans="1:16" s="85" customFormat="1">
      <c r="A287" s="151" t="s">
        <v>109</v>
      </c>
      <c r="B287" s="152" t="s">
        <v>187</v>
      </c>
      <c r="C287" s="153"/>
      <c r="D287" s="154"/>
      <c r="E287" s="155"/>
      <c r="F287" s="148"/>
      <c r="G287" s="148"/>
      <c r="H287" s="148"/>
      <c r="I287" s="149">
        <f>SUM(I267:I286)</f>
        <v>776.09</v>
      </c>
      <c r="J287" s="148"/>
      <c r="K287" s="148"/>
      <c r="L287" s="148"/>
      <c r="M287" s="149">
        <f>SUM(M267:M286)</f>
        <v>0</v>
      </c>
      <c r="N287" s="149">
        <f>SUM(N267:N286)</f>
        <v>0</v>
      </c>
      <c r="O287" s="148"/>
      <c r="P287" s="149">
        <f>SUM(P267:P286)</f>
        <v>0</v>
      </c>
    </row>
    <row r="288" spans="1:16" s="85" customFormat="1">
      <c r="A288" s="145"/>
      <c r="B288" s="76" t="s">
        <v>188</v>
      </c>
      <c r="C288" s="77"/>
      <c r="D288" s="77"/>
      <c r="E288" s="78"/>
      <c r="F288" s="78"/>
      <c r="G288" s="78"/>
      <c r="H288" s="79"/>
      <c r="I288" s="80"/>
      <c r="J288" s="76"/>
      <c r="K288" s="81"/>
      <c r="L288" s="81"/>
      <c r="M288" s="82"/>
      <c r="N288" s="83"/>
      <c r="O288" s="82"/>
      <c r="P288" s="84"/>
    </row>
    <row r="289" spans="1:16" s="85" customFormat="1">
      <c r="A289" s="86">
        <v>146</v>
      </c>
      <c r="B289" s="88" t="s">
        <v>188</v>
      </c>
      <c r="C289" s="87" t="s">
        <v>102</v>
      </c>
      <c r="D289" s="87"/>
      <c r="E289" s="88" t="s">
        <v>54</v>
      </c>
      <c r="F289" s="88" t="s">
        <v>53</v>
      </c>
      <c r="G289" s="88"/>
      <c r="H289" s="89" t="s">
        <v>113</v>
      </c>
      <c r="I289" s="90">
        <v>11</v>
      </c>
      <c r="J289" s="91">
        <v>0.23</v>
      </c>
      <c r="K289" s="92">
        <f t="shared" si="27"/>
        <v>0</v>
      </c>
      <c r="L289" s="93" t="e">
        <f>IF(J289&gt;=VLOOKUP(H289,#REF!,4,FALSE),VLOOKUP(H289,#REF!,2,FALSE),VLOOKUP(H289,#REF!,3,FALSE))*0.85</f>
        <v>#REF!</v>
      </c>
      <c r="M289" s="94">
        <f t="shared" si="29"/>
        <v>0</v>
      </c>
      <c r="N289" s="94">
        <f t="shared" si="30"/>
        <v>0</v>
      </c>
      <c r="O289" s="95">
        <f t="shared" si="28"/>
        <v>0</v>
      </c>
      <c r="P289" s="94">
        <f t="shared" si="31"/>
        <v>0</v>
      </c>
    </row>
    <row r="290" spans="1:16" s="85" customFormat="1">
      <c r="A290" s="141">
        <v>147</v>
      </c>
      <c r="B290" s="88" t="s">
        <v>188</v>
      </c>
      <c r="C290" s="87" t="s">
        <v>114</v>
      </c>
      <c r="D290" s="87" t="s">
        <v>189</v>
      </c>
      <c r="E290" s="88" t="s">
        <v>51</v>
      </c>
      <c r="F290" s="88" t="s">
        <v>1</v>
      </c>
      <c r="G290" s="88" t="s">
        <v>121</v>
      </c>
      <c r="H290" s="89" t="s">
        <v>0</v>
      </c>
      <c r="I290" s="90">
        <v>35.67</v>
      </c>
      <c r="J290" s="91">
        <v>2</v>
      </c>
      <c r="K290" s="92">
        <f t="shared" si="27"/>
        <v>0</v>
      </c>
      <c r="L290" s="93" t="e">
        <f>IF(J290&gt;=VLOOKUP(H290,#REF!,4,FALSE),VLOOKUP(H290,#REF!,2,FALSE),VLOOKUP(H290,#REF!,3,FALSE))*0.85</f>
        <v>#REF!</v>
      </c>
      <c r="M290" s="94">
        <f t="shared" si="29"/>
        <v>0</v>
      </c>
      <c r="N290" s="94">
        <f t="shared" si="30"/>
        <v>0</v>
      </c>
      <c r="O290" s="95">
        <f t="shared" si="28"/>
        <v>0</v>
      </c>
      <c r="P290" s="94">
        <f t="shared" si="31"/>
        <v>0</v>
      </c>
    </row>
    <row r="291" spans="1:16" s="85" customFormat="1">
      <c r="A291" s="86">
        <v>148</v>
      </c>
      <c r="B291" s="88" t="s">
        <v>188</v>
      </c>
      <c r="C291" s="87" t="s">
        <v>114</v>
      </c>
      <c r="D291" s="87" t="s">
        <v>190</v>
      </c>
      <c r="E291" s="88" t="s">
        <v>51</v>
      </c>
      <c r="F291" s="88" t="s">
        <v>1</v>
      </c>
      <c r="G291" s="88" t="s">
        <v>121</v>
      </c>
      <c r="H291" s="89" t="s">
        <v>0</v>
      </c>
      <c r="I291" s="90">
        <v>35.67</v>
      </c>
      <c r="J291" s="91">
        <v>2</v>
      </c>
      <c r="K291" s="92">
        <f t="shared" si="27"/>
        <v>0</v>
      </c>
      <c r="L291" s="93" t="e">
        <f>IF(J291&gt;=VLOOKUP(H291,#REF!,4,FALSE),VLOOKUP(H291,#REF!,2,FALSE),VLOOKUP(H291,#REF!,3,FALSE))*0.85</f>
        <v>#REF!</v>
      </c>
      <c r="M291" s="94">
        <f t="shared" si="29"/>
        <v>0</v>
      </c>
      <c r="N291" s="94">
        <f t="shared" si="30"/>
        <v>0</v>
      </c>
      <c r="O291" s="95">
        <f t="shared" si="28"/>
        <v>0</v>
      </c>
      <c r="P291" s="94">
        <f t="shared" si="31"/>
        <v>0</v>
      </c>
    </row>
    <row r="292" spans="1:16" s="85" customFormat="1">
      <c r="A292" s="141">
        <v>149</v>
      </c>
      <c r="B292" s="88" t="s">
        <v>188</v>
      </c>
      <c r="C292" s="87" t="s">
        <v>114</v>
      </c>
      <c r="D292" s="87" t="s">
        <v>191</v>
      </c>
      <c r="E292" s="88" t="s">
        <v>51</v>
      </c>
      <c r="F292" s="88" t="s">
        <v>1</v>
      </c>
      <c r="G292" s="88" t="s">
        <v>121</v>
      </c>
      <c r="H292" s="89" t="s">
        <v>0</v>
      </c>
      <c r="I292" s="90">
        <v>35.67</v>
      </c>
      <c r="J292" s="91">
        <v>2</v>
      </c>
      <c r="K292" s="92">
        <f t="shared" ref="K292:K311" si="32">IF(J100&lt;&gt;"",VLOOKUP(J100,#REF!,MATCH($K$4,{"A";"S";"SV";"SH2";"SH3";"U";"K";"OGS";"WC";"F";"NBS";"FBS";"SPO";"J";"P1";"P2";"P3"},0)+1,FALSE),)</f>
        <v>0</v>
      </c>
      <c r="L292" s="93" t="e">
        <f>IF(J292&gt;=VLOOKUP(H292,#REF!,4,FALSE),VLOOKUP(H292,#REF!,2,FALSE),VLOOKUP(H292,#REF!,3,FALSE))*0.85</f>
        <v>#REF!</v>
      </c>
      <c r="M292" s="94">
        <f t="shared" si="29"/>
        <v>0</v>
      </c>
      <c r="N292" s="94">
        <f t="shared" si="30"/>
        <v>0</v>
      </c>
      <c r="O292" s="95">
        <f t="shared" si="28"/>
        <v>0</v>
      </c>
      <c r="P292" s="94">
        <f t="shared" si="31"/>
        <v>0</v>
      </c>
    </row>
    <row r="293" spans="1:16" s="85" customFormat="1">
      <c r="A293" s="86">
        <v>150</v>
      </c>
      <c r="B293" s="88" t="s">
        <v>188</v>
      </c>
      <c r="C293" s="87" t="s">
        <v>102</v>
      </c>
      <c r="D293" s="87"/>
      <c r="E293" s="88" t="s">
        <v>48</v>
      </c>
      <c r="F293" s="88" t="s">
        <v>95</v>
      </c>
      <c r="G293" s="88"/>
      <c r="H293" s="89" t="s">
        <v>6</v>
      </c>
      <c r="I293" s="90">
        <v>12.53</v>
      </c>
      <c r="J293" s="91">
        <v>5</v>
      </c>
      <c r="K293" s="92">
        <f t="shared" si="32"/>
        <v>0</v>
      </c>
      <c r="L293" s="93" t="e">
        <f>IF(J293&gt;=VLOOKUP(H293,#REF!,4,FALSE),VLOOKUP(H293,#REF!,2,FALSE),VLOOKUP(H293,#REF!,3,FALSE))*0.85</f>
        <v>#REF!</v>
      </c>
      <c r="M293" s="94">
        <f t="shared" si="29"/>
        <v>0</v>
      </c>
      <c r="N293" s="94">
        <f t="shared" si="30"/>
        <v>0</v>
      </c>
      <c r="O293" s="95">
        <f t="shared" si="28"/>
        <v>0</v>
      </c>
      <c r="P293" s="94">
        <f t="shared" si="31"/>
        <v>0</v>
      </c>
    </row>
    <row r="294" spans="1:16" s="85" customFormat="1">
      <c r="A294" s="141">
        <v>151</v>
      </c>
      <c r="B294" s="88" t="s">
        <v>188</v>
      </c>
      <c r="C294" s="87" t="s">
        <v>114</v>
      </c>
      <c r="D294" s="87"/>
      <c r="E294" s="88" t="s">
        <v>48</v>
      </c>
      <c r="F294" s="88" t="s">
        <v>95</v>
      </c>
      <c r="G294" s="88"/>
      <c r="H294" s="89" t="s">
        <v>6</v>
      </c>
      <c r="I294" s="90">
        <v>23.82</v>
      </c>
      <c r="J294" s="91">
        <v>2.5</v>
      </c>
      <c r="K294" s="92">
        <f t="shared" si="32"/>
        <v>0</v>
      </c>
      <c r="L294" s="93" t="e">
        <f>IF(J294&gt;=VLOOKUP(H294,#REF!,4,FALSE),VLOOKUP(H294,#REF!,2,FALSE),VLOOKUP(H294,#REF!,3,FALSE))*0.85</f>
        <v>#REF!</v>
      </c>
      <c r="M294" s="94">
        <f t="shared" si="29"/>
        <v>0</v>
      </c>
      <c r="N294" s="94">
        <f t="shared" si="30"/>
        <v>0</v>
      </c>
      <c r="O294" s="95">
        <f t="shared" si="28"/>
        <v>0</v>
      </c>
      <c r="P294" s="94">
        <f t="shared" si="31"/>
        <v>0</v>
      </c>
    </row>
    <row r="295" spans="1:16" s="85" customFormat="1" ht="36">
      <c r="A295" s="86">
        <v>152</v>
      </c>
      <c r="B295" s="88" t="s">
        <v>188</v>
      </c>
      <c r="C295" s="87" t="s">
        <v>102</v>
      </c>
      <c r="D295" s="87"/>
      <c r="E295" s="88" t="s">
        <v>179</v>
      </c>
      <c r="F295" s="88" t="s">
        <v>130</v>
      </c>
      <c r="G295" s="88" t="s">
        <v>180</v>
      </c>
      <c r="H295" s="89" t="s">
        <v>181</v>
      </c>
      <c r="I295" s="90">
        <v>56.38</v>
      </c>
      <c r="J295" s="91" t="s">
        <v>118</v>
      </c>
      <c r="K295" s="92">
        <f t="shared" si="32"/>
        <v>0</v>
      </c>
      <c r="L295" s="93" t="e">
        <f>IF(J295&gt;=VLOOKUP(H295,#REF!,4,FALSE),VLOOKUP(H295,#REF!,2,FALSE),VLOOKUP(H295,#REF!,3,FALSE))*0.85</f>
        <v>#REF!</v>
      </c>
      <c r="M295" s="94">
        <f t="shared" si="29"/>
        <v>0</v>
      </c>
      <c r="N295" s="94">
        <f t="shared" si="30"/>
        <v>0</v>
      </c>
      <c r="O295" s="95">
        <f t="shared" si="28"/>
        <v>0</v>
      </c>
      <c r="P295" s="94">
        <f t="shared" si="31"/>
        <v>0</v>
      </c>
    </row>
    <row r="296" spans="1:16" s="85" customFormat="1" ht="36">
      <c r="A296" s="141">
        <v>153</v>
      </c>
      <c r="B296" s="88" t="s">
        <v>188</v>
      </c>
      <c r="C296" s="87" t="s">
        <v>102</v>
      </c>
      <c r="D296" s="87"/>
      <c r="E296" s="88" t="s">
        <v>179</v>
      </c>
      <c r="F296" s="88" t="s">
        <v>130</v>
      </c>
      <c r="G296" s="88" t="s">
        <v>180</v>
      </c>
      <c r="H296" s="89" t="s">
        <v>181</v>
      </c>
      <c r="I296" s="90">
        <v>56.38</v>
      </c>
      <c r="J296" s="91" t="s">
        <v>118</v>
      </c>
      <c r="K296" s="92">
        <f t="shared" si="32"/>
        <v>0</v>
      </c>
      <c r="L296" s="93" t="e">
        <f>IF(J296&gt;=VLOOKUP(H296,#REF!,4,FALSE),VLOOKUP(H296,#REF!,2,FALSE),VLOOKUP(H296,#REF!,3,FALSE))*0.85</f>
        <v>#REF!</v>
      </c>
      <c r="M296" s="94">
        <f t="shared" si="29"/>
        <v>0</v>
      </c>
      <c r="N296" s="94">
        <f t="shared" si="30"/>
        <v>0</v>
      </c>
      <c r="O296" s="95">
        <f t="shared" si="28"/>
        <v>0</v>
      </c>
      <c r="P296" s="94">
        <f t="shared" si="31"/>
        <v>0</v>
      </c>
    </row>
    <row r="297" spans="1:16" s="85" customFormat="1" ht="36">
      <c r="A297" s="86">
        <v>154</v>
      </c>
      <c r="B297" s="88" t="s">
        <v>188</v>
      </c>
      <c r="C297" s="87" t="s">
        <v>102</v>
      </c>
      <c r="D297" s="87"/>
      <c r="E297" s="88" t="s">
        <v>179</v>
      </c>
      <c r="F297" s="88" t="s">
        <v>130</v>
      </c>
      <c r="G297" s="88" t="s">
        <v>180</v>
      </c>
      <c r="H297" s="89" t="s">
        <v>181</v>
      </c>
      <c r="I297" s="90">
        <v>56.38</v>
      </c>
      <c r="J297" s="91" t="s">
        <v>118</v>
      </c>
      <c r="K297" s="92">
        <f t="shared" si="32"/>
        <v>0</v>
      </c>
      <c r="L297" s="93" t="e">
        <f>IF(J297&gt;=VLOOKUP(H297,#REF!,4,FALSE),VLOOKUP(H297,#REF!,2,FALSE),VLOOKUP(H297,#REF!,3,FALSE))*0.85</f>
        <v>#REF!</v>
      </c>
      <c r="M297" s="94">
        <f t="shared" si="29"/>
        <v>0</v>
      </c>
      <c r="N297" s="94">
        <f t="shared" si="30"/>
        <v>0</v>
      </c>
      <c r="O297" s="95">
        <f t="shared" si="28"/>
        <v>0</v>
      </c>
      <c r="P297" s="94">
        <f t="shared" si="31"/>
        <v>0</v>
      </c>
    </row>
    <row r="298" spans="1:16" s="85" customFormat="1" ht="36">
      <c r="A298" s="141">
        <v>155</v>
      </c>
      <c r="B298" s="88" t="s">
        <v>188</v>
      </c>
      <c r="C298" s="87" t="s">
        <v>102</v>
      </c>
      <c r="D298" s="87"/>
      <c r="E298" s="88" t="s">
        <v>179</v>
      </c>
      <c r="F298" s="88" t="s">
        <v>130</v>
      </c>
      <c r="G298" s="88" t="s">
        <v>180</v>
      </c>
      <c r="H298" s="89" t="s">
        <v>181</v>
      </c>
      <c r="I298" s="90">
        <v>63.02</v>
      </c>
      <c r="J298" s="91" t="s">
        <v>118</v>
      </c>
      <c r="K298" s="92">
        <f t="shared" si="32"/>
        <v>0</v>
      </c>
      <c r="L298" s="93" t="e">
        <f>IF(J298&gt;=VLOOKUP(H298,#REF!,4,FALSE),VLOOKUP(H298,#REF!,2,FALSE),VLOOKUP(H298,#REF!,3,FALSE))*0.85</f>
        <v>#REF!</v>
      </c>
      <c r="M298" s="94">
        <f t="shared" si="29"/>
        <v>0</v>
      </c>
      <c r="N298" s="94">
        <f t="shared" si="30"/>
        <v>0</v>
      </c>
      <c r="O298" s="95">
        <f t="shared" si="28"/>
        <v>0</v>
      </c>
      <c r="P298" s="94">
        <f t="shared" si="31"/>
        <v>0</v>
      </c>
    </row>
    <row r="299" spans="1:16" s="85" customFormat="1">
      <c r="A299" s="86">
        <v>156</v>
      </c>
      <c r="B299" s="88" t="s">
        <v>188</v>
      </c>
      <c r="C299" s="87" t="s">
        <v>114</v>
      </c>
      <c r="D299" s="87" t="s">
        <v>192</v>
      </c>
      <c r="E299" s="88" t="s">
        <v>62</v>
      </c>
      <c r="F299" s="88" t="s">
        <v>53</v>
      </c>
      <c r="G299" s="88"/>
      <c r="H299" s="89" t="s">
        <v>113</v>
      </c>
      <c r="I299" s="90">
        <v>10.48</v>
      </c>
      <c r="J299" s="91">
        <v>0.23</v>
      </c>
      <c r="K299" s="92">
        <f t="shared" si="32"/>
        <v>0</v>
      </c>
      <c r="L299" s="93" t="e">
        <f>IF(J299&gt;=VLOOKUP(H299,#REF!,4,FALSE),VLOOKUP(H299,#REF!,2,FALSE),VLOOKUP(H299,#REF!,3,FALSE))*0.85</f>
        <v>#REF!</v>
      </c>
      <c r="M299" s="94">
        <f t="shared" si="29"/>
        <v>0</v>
      </c>
      <c r="N299" s="94">
        <f t="shared" si="30"/>
        <v>0</v>
      </c>
      <c r="O299" s="95">
        <f t="shared" si="28"/>
        <v>0</v>
      </c>
      <c r="P299" s="94">
        <f t="shared" si="31"/>
        <v>0</v>
      </c>
    </row>
    <row r="300" spans="1:16" s="85" customFormat="1">
      <c r="A300" s="141">
        <v>157</v>
      </c>
      <c r="B300" s="88" t="s">
        <v>188</v>
      </c>
      <c r="C300" s="87" t="s">
        <v>102</v>
      </c>
      <c r="D300" s="87"/>
      <c r="E300" s="88" t="s">
        <v>193</v>
      </c>
      <c r="F300" s="88" t="s">
        <v>81</v>
      </c>
      <c r="G300" s="88"/>
      <c r="H300" s="89" t="s">
        <v>12</v>
      </c>
      <c r="I300" s="90">
        <v>8.33</v>
      </c>
      <c r="J300" s="150"/>
      <c r="K300" s="92">
        <f t="shared" si="32"/>
        <v>0</v>
      </c>
      <c r="L300" s="93" t="e">
        <f>IF(J300&gt;=VLOOKUP(H300,#REF!,4,FALSE),VLOOKUP(H300,#REF!,2,FALSE),VLOOKUP(H300,#REF!,3,FALSE))*0.85</f>
        <v>#REF!</v>
      </c>
      <c r="M300" s="94">
        <f t="shared" si="29"/>
        <v>0</v>
      </c>
      <c r="N300" s="94">
        <f t="shared" si="30"/>
        <v>0</v>
      </c>
      <c r="O300" s="95">
        <f t="shared" si="28"/>
        <v>0</v>
      </c>
      <c r="P300" s="94">
        <f t="shared" si="31"/>
        <v>0</v>
      </c>
    </row>
    <row r="301" spans="1:16" s="85" customFormat="1">
      <c r="A301" s="86">
        <v>158</v>
      </c>
      <c r="B301" s="88" t="s">
        <v>188</v>
      </c>
      <c r="C301" s="87" t="s">
        <v>114</v>
      </c>
      <c r="D301" s="87"/>
      <c r="E301" s="88" t="s">
        <v>48</v>
      </c>
      <c r="F301" s="88" t="s">
        <v>95</v>
      </c>
      <c r="G301" s="88" t="s">
        <v>121</v>
      </c>
      <c r="H301" s="89" t="s">
        <v>6</v>
      </c>
      <c r="I301" s="90">
        <v>8.6300000000000008</v>
      </c>
      <c r="J301" s="91">
        <v>2.5</v>
      </c>
      <c r="K301" s="92">
        <f t="shared" si="32"/>
        <v>0</v>
      </c>
      <c r="L301" s="93" t="e">
        <f>IF(J301&gt;=VLOOKUP(H301,#REF!,4,FALSE),VLOOKUP(H301,#REF!,2,FALSE),VLOOKUP(H301,#REF!,3,FALSE))*0.85</f>
        <v>#REF!</v>
      </c>
      <c r="M301" s="94">
        <f t="shared" si="29"/>
        <v>0</v>
      </c>
      <c r="N301" s="94">
        <f t="shared" si="30"/>
        <v>0</v>
      </c>
      <c r="O301" s="95">
        <f t="shared" si="28"/>
        <v>0</v>
      </c>
      <c r="P301" s="94">
        <f t="shared" si="31"/>
        <v>0</v>
      </c>
    </row>
    <row r="302" spans="1:16" s="85" customFormat="1">
      <c r="A302" s="141">
        <v>159</v>
      </c>
      <c r="B302" s="88" t="s">
        <v>188</v>
      </c>
      <c r="C302" s="87" t="s">
        <v>114</v>
      </c>
      <c r="D302" s="87"/>
      <c r="E302" s="88" t="s">
        <v>182</v>
      </c>
      <c r="F302" s="88" t="s">
        <v>95</v>
      </c>
      <c r="G302" s="88"/>
      <c r="H302" s="89" t="s">
        <v>6</v>
      </c>
      <c r="I302" s="90">
        <v>29.22</v>
      </c>
      <c r="J302" s="91">
        <v>2.5</v>
      </c>
      <c r="K302" s="92">
        <f t="shared" si="32"/>
        <v>0</v>
      </c>
      <c r="L302" s="93" t="e">
        <f>IF(J302&gt;=VLOOKUP(H302,#REF!,4,FALSE),VLOOKUP(H302,#REF!,2,FALSE),VLOOKUP(H302,#REF!,3,FALSE))*0.85</f>
        <v>#REF!</v>
      </c>
      <c r="M302" s="94">
        <f t="shared" si="29"/>
        <v>0</v>
      </c>
      <c r="N302" s="94">
        <f t="shared" si="30"/>
        <v>0</v>
      </c>
      <c r="O302" s="95">
        <f t="shared" si="28"/>
        <v>0</v>
      </c>
      <c r="P302" s="94">
        <f t="shared" si="31"/>
        <v>0</v>
      </c>
    </row>
    <row r="303" spans="1:16" s="85" customFormat="1">
      <c r="A303" s="86">
        <v>160</v>
      </c>
      <c r="B303" s="88" t="s">
        <v>188</v>
      </c>
      <c r="C303" s="87" t="s">
        <v>114</v>
      </c>
      <c r="D303" s="87"/>
      <c r="E303" s="88" t="s">
        <v>194</v>
      </c>
      <c r="F303" s="88" t="s">
        <v>135</v>
      </c>
      <c r="G303" s="88"/>
      <c r="H303" s="89" t="s">
        <v>8</v>
      </c>
      <c r="I303" s="90">
        <v>9.4</v>
      </c>
      <c r="J303" s="91">
        <v>5</v>
      </c>
      <c r="K303" s="92">
        <f t="shared" si="32"/>
        <v>0</v>
      </c>
      <c r="L303" s="93" t="e">
        <f>IF(J303&gt;=VLOOKUP(H303,#REF!,4,FALSE),VLOOKUP(H303,#REF!,2,FALSE),VLOOKUP(H303,#REF!,3,FALSE))*0.85</f>
        <v>#REF!</v>
      </c>
      <c r="M303" s="94">
        <f t="shared" si="29"/>
        <v>0</v>
      </c>
      <c r="N303" s="94">
        <f t="shared" si="30"/>
        <v>0</v>
      </c>
      <c r="O303" s="95">
        <f t="shared" si="28"/>
        <v>0</v>
      </c>
      <c r="P303" s="94">
        <f t="shared" si="31"/>
        <v>0</v>
      </c>
    </row>
    <row r="304" spans="1:16" s="85" customFormat="1">
      <c r="A304" s="141">
        <v>161</v>
      </c>
      <c r="B304" s="88" t="s">
        <v>188</v>
      </c>
      <c r="C304" s="87" t="s">
        <v>102</v>
      </c>
      <c r="D304" s="87" t="s">
        <v>195</v>
      </c>
      <c r="E304" s="88" t="s">
        <v>142</v>
      </c>
      <c r="F304" s="88" t="s">
        <v>142</v>
      </c>
      <c r="G304" s="88" t="s">
        <v>180</v>
      </c>
      <c r="H304" s="89" t="s">
        <v>143</v>
      </c>
      <c r="I304" s="90">
        <v>16.809999999999999</v>
      </c>
      <c r="J304" s="150"/>
      <c r="K304" s="92">
        <f t="shared" si="32"/>
        <v>0</v>
      </c>
      <c r="L304" s="93" t="e">
        <f>IF(J304&gt;=VLOOKUP(H304,#REF!,4,FALSE),VLOOKUP(H304,#REF!,2,FALSE),VLOOKUP(H304,#REF!,3,FALSE))*0.85</f>
        <v>#REF!</v>
      </c>
      <c r="M304" s="94">
        <f t="shared" si="29"/>
        <v>0</v>
      </c>
      <c r="N304" s="94">
        <f t="shared" si="30"/>
        <v>0</v>
      </c>
      <c r="O304" s="95">
        <f t="shared" si="28"/>
        <v>0</v>
      </c>
      <c r="P304" s="94">
        <f t="shared" si="31"/>
        <v>0</v>
      </c>
    </row>
    <row r="305" spans="1:16" s="85" customFormat="1">
      <c r="A305" s="86">
        <v>162</v>
      </c>
      <c r="B305" s="88" t="s">
        <v>188</v>
      </c>
      <c r="C305" s="87" t="s">
        <v>114</v>
      </c>
      <c r="D305" s="87"/>
      <c r="E305" s="88" t="s">
        <v>58</v>
      </c>
      <c r="F305" s="88" t="s">
        <v>58</v>
      </c>
      <c r="G305" s="88" t="s">
        <v>136</v>
      </c>
      <c r="H305" s="89" t="s">
        <v>10</v>
      </c>
      <c r="I305" s="90">
        <v>1.92</v>
      </c>
      <c r="J305" s="91">
        <v>5</v>
      </c>
      <c r="K305" s="92">
        <f t="shared" si="32"/>
        <v>0</v>
      </c>
      <c r="L305" s="93" t="e">
        <f>IF(J305&gt;=VLOOKUP(H305,#REF!,4,FALSE),VLOOKUP(H305,#REF!,2,FALSE),VLOOKUP(H305,#REF!,3,FALSE))*0.85</f>
        <v>#REF!</v>
      </c>
      <c r="M305" s="94">
        <f t="shared" si="29"/>
        <v>0</v>
      </c>
      <c r="N305" s="94">
        <f t="shared" si="30"/>
        <v>0</v>
      </c>
      <c r="O305" s="95">
        <f t="shared" si="28"/>
        <v>0</v>
      </c>
      <c r="P305" s="94">
        <f t="shared" si="31"/>
        <v>0</v>
      </c>
    </row>
    <row r="306" spans="1:16" s="85" customFormat="1">
      <c r="A306" s="141">
        <v>163</v>
      </c>
      <c r="B306" s="88" t="s">
        <v>188</v>
      </c>
      <c r="C306" s="87" t="s">
        <v>114</v>
      </c>
      <c r="D306" s="87"/>
      <c r="E306" s="88" t="s">
        <v>55</v>
      </c>
      <c r="F306" s="88" t="s">
        <v>95</v>
      </c>
      <c r="G306" s="88" t="s">
        <v>136</v>
      </c>
      <c r="H306" s="89" t="s">
        <v>7</v>
      </c>
      <c r="I306" s="90">
        <v>19.46</v>
      </c>
      <c r="J306" s="91">
        <v>2.5</v>
      </c>
      <c r="K306" s="92">
        <f t="shared" si="32"/>
        <v>0</v>
      </c>
      <c r="L306" s="93" t="e">
        <f>IF(J306&gt;=VLOOKUP(H306,#REF!,4,FALSE),VLOOKUP(H306,#REF!,2,FALSE),VLOOKUP(H306,#REF!,3,FALSE))*0.85</f>
        <v>#REF!</v>
      </c>
      <c r="M306" s="94">
        <f t="shared" si="29"/>
        <v>0</v>
      </c>
      <c r="N306" s="94">
        <f t="shared" si="30"/>
        <v>0</v>
      </c>
      <c r="O306" s="95">
        <f t="shared" si="28"/>
        <v>0</v>
      </c>
      <c r="P306" s="94">
        <f t="shared" si="31"/>
        <v>0</v>
      </c>
    </row>
    <row r="307" spans="1:16" s="85" customFormat="1">
      <c r="A307" s="86">
        <v>164</v>
      </c>
      <c r="B307" s="88" t="s">
        <v>188</v>
      </c>
      <c r="C307" s="87" t="s">
        <v>102</v>
      </c>
      <c r="D307" s="87"/>
      <c r="E307" s="88" t="s">
        <v>55</v>
      </c>
      <c r="F307" s="88" t="s">
        <v>95</v>
      </c>
      <c r="G307" s="88" t="s">
        <v>136</v>
      </c>
      <c r="H307" s="89" t="s">
        <v>7</v>
      </c>
      <c r="I307" s="90">
        <v>19.46</v>
      </c>
      <c r="J307" s="91">
        <v>5</v>
      </c>
      <c r="K307" s="92">
        <f t="shared" si="32"/>
        <v>0</v>
      </c>
      <c r="L307" s="93" t="e">
        <f>IF(J307&gt;=VLOOKUP(H307,#REF!,4,FALSE),VLOOKUP(H307,#REF!,2,FALSE),VLOOKUP(H307,#REF!,3,FALSE))*0.85</f>
        <v>#REF!</v>
      </c>
      <c r="M307" s="94">
        <f t="shared" si="29"/>
        <v>0</v>
      </c>
      <c r="N307" s="94">
        <f t="shared" si="30"/>
        <v>0</v>
      </c>
      <c r="O307" s="95">
        <f t="shared" si="28"/>
        <v>0</v>
      </c>
      <c r="P307" s="94">
        <f t="shared" si="31"/>
        <v>0</v>
      </c>
    </row>
    <row r="308" spans="1:16" s="85" customFormat="1">
      <c r="A308" s="141">
        <v>165</v>
      </c>
      <c r="B308" s="88" t="s">
        <v>188</v>
      </c>
      <c r="C308" s="87" t="s">
        <v>114</v>
      </c>
      <c r="D308" s="87" t="s">
        <v>196</v>
      </c>
      <c r="E308" s="88" t="s">
        <v>165</v>
      </c>
      <c r="F308" s="88" t="s">
        <v>135</v>
      </c>
      <c r="G308" s="88" t="s">
        <v>136</v>
      </c>
      <c r="H308" s="89" t="s">
        <v>8</v>
      </c>
      <c r="I308" s="90">
        <v>11.63</v>
      </c>
      <c r="J308" s="91">
        <v>5</v>
      </c>
      <c r="K308" s="92">
        <f t="shared" si="32"/>
        <v>0</v>
      </c>
      <c r="L308" s="93" t="e">
        <f>IF(J308&gt;=VLOOKUP(H308,#REF!,4,FALSE),VLOOKUP(H308,#REF!,2,FALSE),VLOOKUP(H308,#REF!,3,FALSE))*0.85</f>
        <v>#REF!</v>
      </c>
      <c r="M308" s="94">
        <f t="shared" si="29"/>
        <v>0</v>
      </c>
      <c r="N308" s="94">
        <f t="shared" si="30"/>
        <v>0</v>
      </c>
      <c r="O308" s="95">
        <f t="shared" si="28"/>
        <v>0</v>
      </c>
      <c r="P308" s="94">
        <f t="shared" si="31"/>
        <v>0</v>
      </c>
    </row>
    <row r="309" spans="1:16" s="85" customFormat="1">
      <c r="A309" s="86">
        <v>166</v>
      </c>
      <c r="B309" s="88" t="s">
        <v>188</v>
      </c>
      <c r="C309" s="87" t="s">
        <v>114</v>
      </c>
      <c r="D309" s="87" t="s">
        <v>197</v>
      </c>
      <c r="E309" s="88" t="s">
        <v>167</v>
      </c>
      <c r="F309" s="88" t="s">
        <v>135</v>
      </c>
      <c r="G309" s="88" t="s">
        <v>136</v>
      </c>
      <c r="H309" s="89" t="s">
        <v>8</v>
      </c>
      <c r="I309" s="90">
        <v>11.86</v>
      </c>
      <c r="J309" s="91">
        <v>5</v>
      </c>
      <c r="K309" s="92">
        <f t="shared" si="32"/>
        <v>0</v>
      </c>
      <c r="L309" s="93" t="e">
        <f>IF(J309&gt;=VLOOKUP(H309,#REF!,4,FALSE),VLOOKUP(H309,#REF!,2,FALSE),VLOOKUP(H309,#REF!,3,FALSE))*0.85</f>
        <v>#REF!</v>
      </c>
      <c r="M309" s="94">
        <f t="shared" si="29"/>
        <v>0</v>
      </c>
      <c r="N309" s="94">
        <f t="shared" si="30"/>
        <v>0</v>
      </c>
      <c r="O309" s="95">
        <f t="shared" si="28"/>
        <v>0</v>
      </c>
      <c r="P309" s="94">
        <f t="shared" si="31"/>
        <v>0</v>
      </c>
    </row>
    <row r="310" spans="1:16" s="85" customFormat="1">
      <c r="A310" s="141">
        <v>167</v>
      </c>
      <c r="B310" s="88" t="s">
        <v>188</v>
      </c>
      <c r="C310" s="87" t="s">
        <v>114</v>
      </c>
      <c r="D310" s="87"/>
      <c r="E310" s="88" t="s">
        <v>198</v>
      </c>
      <c r="F310" s="88" t="s">
        <v>135</v>
      </c>
      <c r="G310" s="88" t="s">
        <v>136</v>
      </c>
      <c r="H310" s="89" t="s">
        <v>8</v>
      </c>
      <c r="I310" s="90">
        <v>19.22</v>
      </c>
      <c r="J310" s="91">
        <v>5</v>
      </c>
      <c r="K310" s="92">
        <f t="shared" si="32"/>
        <v>0</v>
      </c>
      <c r="L310" s="93" t="e">
        <f>IF(J310&gt;=VLOOKUP(H310,#REF!,4,FALSE),VLOOKUP(H310,#REF!,2,FALSE),VLOOKUP(H310,#REF!,3,FALSE))*0.85</f>
        <v>#REF!</v>
      </c>
      <c r="M310" s="94">
        <f t="shared" si="29"/>
        <v>0</v>
      </c>
      <c r="N310" s="94">
        <f t="shared" si="30"/>
        <v>0</v>
      </c>
      <c r="O310" s="95">
        <f t="shared" si="28"/>
        <v>0</v>
      </c>
      <c r="P310" s="94">
        <f t="shared" si="31"/>
        <v>0</v>
      </c>
    </row>
    <row r="311" spans="1:16" s="85" customFormat="1">
      <c r="A311" s="86">
        <v>168</v>
      </c>
      <c r="B311" s="88" t="s">
        <v>188</v>
      </c>
      <c r="C311" s="87" t="s">
        <v>102</v>
      </c>
      <c r="D311" s="87" t="s">
        <v>199</v>
      </c>
      <c r="E311" s="88" t="s">
        <v>46</v>
      </c>
      <c r="F311" s="88" t="s">
        <v>142</v>
      </c>
      <c r="G311" s="88" t="s">
        <v>200</v>
      </c>
      <c r="H311" s="89" t="s">
        <v>143</v>
      </c>
      <c r="I311" s="90">
        <v>11.8</v>
      </c>
      <c r="J311" s="150"/>
      <c r="K311" s="92">
        <f t="shared" si="32"/>
        <v>0</v>
      </c>
      <c r="L311" s="93" t="e">
        <f>IF(J311&gt;=VLOOKUP(H311,#REF!,4,FALSE),VLOOKUP(H311,#REF!,2,FALSE),VLOOKUP(H311,#REF!,3,FALSE))*0.85</f>
        <v>#REF!</v>
      </c>
      <c r="M311" s="94">
        <f t="shared" si="29"/>
        <v>0</v>
      </c>
      <c r="N311" s="94">
        <f t="shared" si="30"/>
        <v>0</v>
      </c>
      <c r="O311" s="95">
        <f t="shared" si="28"/>
        <v>0</v>
      </c>
      <c r="P311" s="94">
        <f t="shared" si="31"/>
        <v>0</v>
      </c>
    </row>
    <row r="312" spans="1:16" s="85" customFormat="1">
      <c r="A312" s="151" t="s">
        <v>109</v>
      </c>
      <c r="B312" s="152" t="s">
        <v>201</v>
      </c>
      <c r="C312" s="153"/>
      <c r="D312" s="153"/>
      <c r="E312" s="156"/>
      <c r="F312" s="148"/>
      <c r="G312" s="148"/>
      <c r="H312" s="148"/>
      <c r="I312" s="149">
        <f>SUM(I289:I311)</f>
        <v>564.7399999999999</v>
      </c>
      <c r="J312" s="148"/>
      <c r="K312" s="148"/>
      <c r="L312" s="148"/>
      <c r="M312" s="149">
        <f>SUM(M289:M311)</f>
        <v>0</v>
      </c>
      <c r="N312" s="149">
        <f>SUM(N289:N311)</f>
        <v>0</v>
      </c>
      <c r="O312" s="148"/>
      <c r="P312" s="149">
        <f>SUM(P289:P311)</f>
        <v>0</v>
      </c>
    </row>
    <row r="313" spans="1:16" s="85" customFormat="1">
      <c r="A313" s="96" t="s">
        <v>66</v>
      </c>
      <c r="B313" s="97" t="s">
        <v>67</v>
      </c>
      <c r="C313" s="98"/>
      <c r="D313" s="99"/>
      <c r="E313" s="100"/>
      <c r="F313" s="100"/>
      <c r="G313" s="101"/>
      <c r="H313" s="102"/>
      <c r="I313" s="103">
        <f>SUM(I312,I287,I265,I208)</f>
        <v>3143.8345641025635</v>
      </c>
      <c r="J313" s="104"/>
      <c r="K313" s="104"/>
      <c r="L313" s="105">
        <f>IFERROR(M313/N313,0)</f>
        <v>0</v>
      </c>
      <c r="M313" s="103">
        <f>SUM(M312,M287,M265,M208)</f>
        <v>0</v>
      </c>
      <c r="N313" s="103">
        <f>SUM(N312,N287,N265,N208)</f>
        <v>0</v>
      </c>
      <c r="O313" s="106"/>
      <c r="P313" s="103">
        <f>SUM(P312,P287,P265,P208)</f>
        <v>0</v>
      </c>
    </row>
    <row r="314" spans="1:16" ht="10.5" customHeight="1">
      <c r="M314" s="5"/>
    </row>
    <row r="315" spans="1:16">
      <c r="A315" s="107" t="s">
        <v>68</v>
      </c>
      <c r="B315" s="107"/>
      <c r="C315" s="108"/>
      <c r="D315" s="109"/>
      <c r="E315" s="109"/>
      <c r="F315" s="109"/>
      <c r="G315" s="110"/>
      <c r="H315" s="111"/>
      <c r="I315" s="112"/>
      <c r="J315" s="112"/>
      <c r="K315" s="112"/>
      <c r="L315" s="112"/>
      <c r="M315" s="112"/>
      <c r="N315" s="112"/>
      <c r="O315" s="112"/>
      <c r="P315" s="112"/>
    </row>
    <row r="316" spans="1:16" ht="6" customHeight="1">
      <c r="A316" s="107"/>
      <c r="B316" s="107"/>
      <c r="C316" s="108"/>
      <c r="D316" s="109"/>
      <c r="E316" s="109"/>
      <c r="F316" s="109"/>
      <c r="G316" s="110"/>
      <c r="H316" s="111"/>
      <c r="I316" s="112"/>
      <c r="J316" s="112"/>
      <c r="K316" s="112"/>
      <c r="L316" s="112"/>
      <c r="M316" s="112"/>
      <c r="N316" s="112"/>
      <c r="O316" s="112"/>
      <c r="P316" s="112"/>
    </row>
    <row r="317" spans="1:16">
      <c r="A317" s="1" t="s">
        <v>69</v>
      </c>
      <c r="B317" s="1" t="s">
        <v>70</v>
      </c>
      <c r="D317" s="3" t="s">
        <v>71</v>
      </c>
      <c r="E317" s="113" t="s">
        <v>72</v>
      </c>
      <c r="F317" s="113" t="s">
        <v>72</v>
      </c>
      <c r="K317" s="5"/>
      <c r="L317" s="5"/>
      <c r="M317" s="5"/>
      <c r="N317" s="5"/>
      <c r="O317" s="5"/>
      <c r="P317" s="5"/>
    </row>
    <row r="318" spans="1:16">
      <c r="A318" s="1" t="s">
        <v>33</v>
      </c>
      <c r="B318" s="1" t="s">
        <v>73</v>
      </c>
      <c r="D318" s="3" t="s">
        <v>74</v>
      </c>
      <c r="E318" s="113" t="s">
        <v>75</v>
      </c>
      <c r="F318" s="113" t="s">
        <v>75</v>
      </c>
      <c r="K318" s="5"/>
      <c r="L318" s="5"/>
      <c r="M318" s="5"/>
      <c r="N318" s="5"/>
      <c r="O318" s="5"/>
      <c r="P318" s="5"/>
    </row>
    <row r="319" spans="1:16">
      <c r="A319" s="1" t="s">
        <v>76</v>
      </c>
      <c r="B319" s="1" t="s">
        <v>77</v>
      </c>
      <c r="D319" s="109" t="s">
        <v>78</v>
      </c>
      <c r="E319" s="114" t="s">
        <v>79</v>
      </c>
      <c r="F319" s="114" t="s">
        <v>79</v>
      </c>
      <c r="K319" s="5"/>
      <c r="L319" s="5"/>
      <c r="M319" s="5"/>
      <c r="N319" s="5"/>
      <c r="O319" s="5"/>
      <c r="P319" s="5"/>
    </row>
    <row r="320" spans="1:16">
      <c r="A320" s="1" t="s">
        <v>80</v>
      </c>
      <c r="B320" s="1" t="s">
        <v>81</v>
      </c>
      <c r="D320" s="115" t="s">
        <v>82</v>
      </c>
      <c r="E320" s="4" t="s">
        <v>83</v>
      </c>
      <c r="F320" s="4" t="s">
        <v>83</v>
      </c>
      <c r="K320" s="5"/>
      <c r="L320" s="5"/>
      <c r="M320" s="5"/>
      <c r="N320" s="5"/>
      <c r="O320" s="5"/>
      <c r="P320" s="5"/>
    </row>
    <row r="321" spans="1:8">
      <c r="A321" s="3"/>
      <c r="B321" s="5"/>
      <c r="C321" s="5"/>
      <c r="D321" s="5"/>
      <c r="E321" s="5"/>
      <c r="F321" s="5"/>
      <c r="G321" s="5"/>
      <c r="H321" s="5"/>
    </row>
    <row r="322" spans="1:8">
      <c r="A322" s="3"/>
      <c r="B322" s="5"/>
      <c r="C322" s="5"/>
      <c r="D322" s="5"/>
      <c r="E322" s="5"/>
      <c r="F322" s="5"/>
      <c r="G322" s="5"/>
      <c r="H322" s="5"/>
    </row>
  </sheetData>
  <sheetProtection algorithmName="SHA-512" hashValue="64mVNVn/vFXJDQg0DE1olyqn8S/MJIwW9GbRV6Gdnn+JSXwd5qOiYq54qU8nskKRsiHF/MZHWYhLHWgGCnC1Kg==" saltValue="r35q95k4aCJ1ls8SAQlwDA==" spinCount="100000" sheet="1" objects="1" scenarios="1" formatColumns="0" formatRows="0" autoFilter="0"/>
  <autoFilter ref="A9:P313" xr:uid="{00000000-0009-0000-0000-000005000000}"/>
  <mergeCells count="2">
    <mergeCell ref="H5:L6"/>
    <mergeCell ref="A7:D8"/>
  </mergeCells>
  <conditionalFormatting sqref="A7">
    <cfRule type="expression" dxfId="9" priority="4">
      <formula>A7&lt;&gt;""</formula>
    </cfRule>
  </conditionalFormatting>
  <conditionalFormatting sqref="H5:L6">
    <cfRule type="expression" dxfId="8" priority="1">
      <formula>$H$5&lt;&gt;""</formula>
    </cfRule>
  </conditionalFormatting>
  <conditionalFormatting sqref="M1:P1">
    <cfRule type="expression" dxfId="7" priority="3">
      <formula>$M$1&lt;&gt;""</formula>
    </cfRule>
  </conditionalFormatting>
  <pageMargins left="0.70866141732283472" right="0.70866141732283472" top="0.78740157480314954" bottom="0.78740157480314954" header="0" footer="0.31496062992125984"/>
  <pageSetup paperSize="9" scale="53" fitToHeight="0" orientation="portrait"/>
  <headerFooter>
    <oddFooter>&amp;LPreisblätter&amp;C&amp;A&amp;R&amp;P -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2"/>
    <pageSetUpPr fitToPage="1"/>
  </sheetPr>
  <dimension ref="A1:P146"/>
  <sheetViews>
    <sheetView workbookViewId="0">
      <pane ySplit="9" topLeftCell="A10" activePane="bottomLeft" state="frozen"/>
      <selection activeCell="I19" sqref="I19"/>
      <selection pane="bottomLeft"/>
    </sheetView>
  </sheetViews>
  <sheetFormatPr baseColWidth="10" defaultColWidth="11.42578125" defaultRowHeight="12.75"/>
  <cols>
    <col min="1" max="1" width="6.140625" style="1" customWidth="1"/>
    <col min="2" max="2" width="16.7109375" style="1" customWidth="1"/>
    <col min="3" max="3" width="8.140625" style="2" bestFit="1" customWidth="1"/>
    <col min="4" max="4" width="7.85546875" style="3" bestFit="1" customWidth="1"/>
    <col min="5" max="6" width="21.140625" style="4" customWidth="1"/>
    <col min="7" max="7" width="14.28515625" style="4" customWidth="1"/>
    <col min="8" max="8" width="5.140625" style="3" bestFit="1" customWidth="1"/>
    <col min="9" max="9" width="10.42578125" style="5" bestFit="1" customWidth="1"/>
    <col min="10" max="10" width="10" style="5" customWidth="1"/>
    <col min="11" max="11" width="10" style="6" bestFit="1" customWidth="1"/>
    <col min="12" max="12" width="11.5703125" style="6" bestFit="1" customWidth="1"/>
    <col min="13" max="13" width="12.5703125" style="4" customWidth="1"/>
    <col min="14" max="14" width="10.42578125" style="4" customWidth="1"/>
    <col min="15" max="15" width="8.42578125" style="4" customWidth="1"/>
    <col min="16" max="16" width="15.5703125" style="7" customWidth="1"/>
  </cols>
  <sheetData>
    <row r="1" spans="1:16">
      <c r="A1" s="8" t="s">
        <v>13</v>
      </c>
      <c r="B1" s="9" t="s">
        <v>14</v>
      </c>
      <c r="C1" s="10"/>
      <c r="D1" s="11"/>
      <c r="E1" s="12"/>
      <c r="F1" s="13"/>
      <c r="G1" s="12"/>
      <c r="H1" s="14"/>
      <c r="I1" s="15"/>
      <c r="J1" s="16"/>
      <c r="K1" s="16"/>
      <c r="L1" s="17"/>
      <c r="M1" s="18" t="str">
        <f>IF(OR(COUNTA(J11:J136)&lt;&gt;COUNTIF(O11:O136,"&gt;0"),$L$7=""),"Das Preisblatt ist nicht vollständig ausgefüllt!","")</f>
        <v/>
      </c>
      <c r="N1" s="19"/>
      <c r="O1" s="19"/>
      <c r="P1" s="20"/>
    </row>
    <row r="2" spans="1:16">
      <c r="A2" s="21" t="s">
        <v>15</v>
      </c>
      <c r="B2" s="22" t="str">
        <f>KUNDE</f>
        <v>Friedrich-Alexander-Universität Erlangen-Nürnberg</v>
      </c>
      <c r="C2" s="23"/>
      <c r="D2" s="14"/>
      <c r="E2" s="24"/>
      <c r="F2" s="116" t="s">
        <v>17</v>
      </c>
      <c r="G2" s="26">
        <f>DATUM</f>
        <v>0</v>
      </c>
      <c r="H2" s="27"/>
      <c r="I2" s="117"/>
      <c r="J2" s="118" t="s">
        <v>84</v>
      </c>
      <c r="K2" s="119" t="str">
        <f t="array" aca="1" ref="K2" ca="1">LEFT(MID(CELL( "dateiname",A1), FIND("]", CELL("dateiname", A1))+5, 255),1)</f>
        <v>1</v>
      </c>
      <c r="L2" s="120"/>
      <c r="M2" s="28" t="s">
        <v>18</v>
      </c>
      <c r="N2" s="29"/>
      <c r="O2" s="30"/>
      <c r="P2" s="31">
        <f>P137</f>
        <v>0</v>
      </c>
    </row>
    <row r="3" spans="1:16">
      <c r="A3" s="32"/>
      <c r="B3" s="33"/>
      <c r="E3" s="34"/>
      <c r="F3" s="35" t="s">
        <v>19</v>
      </c>
      <c r="G3" s="122">
        <f>COUNTA(J:J)-4</f>
        <v>0</v>
      </c>
      <c r="H3" s="37"/>
      <c r="I3" s="123"/>
      <c r="J3" s="124" t="s">
        <v>20</v>
      </c>
      <c r="K3" s="125" t="str">
        <f t="array" aca="1" ref="K3" ca="1">MID(CELL("dateiname",A1),FIND("]",CELL("dateiname",A1))+7,255)</f>
        <v xml:space="preserve">      UR</v>
      </c>
      <c r="L3" s="126"/>
      <c r="M3" s="28" t="s">
        <v>21</v>
      </c>
      <c r="N3" s="29"/>
      <c r="O3" s="30"/>
      <c r="P3" s="38">
        <f>N137</f>
        <v>0</v>
      </c>
    </row>
    <row r="4" spans="1:16">
      <c r="A4" s="32"/>
      <c r="B4" s="39"/>
      <c r="E4" s="40"/>
      <c r="F4" s="25" t="s">
        <v>87</v>
      </c>
      <c r="G4" s="128">
        <f>MAX(J:J)</f>
        <v>0</v>
      </c>
      <c r="I4" s="41"/>
      <c r="J4" s="129" t="s">
        <v>22</v>
      </c>
      <c r="K4" s="130" t="s">
        <v>23</v>
      </c>
      <c r="L4" s="42"/>
      <c r="M4" s="28" t="s">
        <v>24</v>
      </c>
      <c r="N4" s="29"/>
      <c r="O4" s="43"/>
      <c r="P4" s="44">
        <f>L137</f>
        <v>0</v>
      </c>
    </row>
    <row r="5" spans="1:16">
      <c r="A5" s="45"/>
      <c r="B5" s="46"/>
      <c r="C5" s="47"/>
      <c r="D5" s="48"/>
      <c r="E5" s="49"/>
      <c r="F5" s="25" t="s">
        <v>89</v>
      </c>
      <c r="G5" s="128">
        <f ca="1">MAX(K:K)</f>
        <v>0</v>
      </c>
      <c r="H5" s="355" t="e">
        <f>IF(M1="",IF(P4&gt;L8,"Die angebotene Durchschnittsleistung überschreitet die zulässige Obergrenze der Reinigungsleistung",""),"")</f>
        <v>#NAME?</v>
      </c>
      <c r="I5" s="355"/>
      <c r="J5" s="355"/>
      <c r="K5" s="355"/>
      <c r="L5" s="356"/>
      <c r="M5" s="50" t="s">
        <v>25</v>
      </c>
      <c r="N5" s="50"/>
      <c r="O5" s="50"/>
      <c r="P5" s="51">
        <f>I137</f>
        <v>0</v>
      </c>
    </row>
    <row r="6" spans="1:16">
      <c r="A6" s="52"/>
      <c r="B6" s="53"/>
      <c r="E6" s="54"/>
      <c r="F6" s="132" t="s">
        <v>90</v>
      </c>
      <c r="G6" s="133">
        <f ca="1">IFERROR(P3/G5,0)</f>
        <v>0</v>
      </c>
      <c r="H6" s="357"/>
      <c r="I6" s="357"/>
      <c r="J6" s="357"/>
      <c r="K6" s="357"/>
      <c r="L6" s="358"/>
      <c r="M6" s="50" t="s">
        <v>26</v>
      </c>
      <c r="N6" s="50"/>
      <c r="O6" s="55"/>
      <c r="P6" s="51">
        <f>M137</f>
        <v>0</v>
      </c>
    </row>
    <row r="7" spans="1:16" ht="15.75">
      <c r="A7" s="359" t="str">
        <f>IF(AND(ROUND(SUM(I11:I137)/2,2)=ROUND(I137,2),ROUND(SUM(M11:M137)/2,2)=ROUND(M137,2),ROUND(SUM(N11:N137)/2,2)=ROUND(N137,2),ROUND(SUM(P11:P137)/2,2)=ROUND(P137,2)),"","SUMMENFEHLER")</f>
        <v/>
      </c>
      <c r="B7" s="360"/>
      <c r="C7" s="360"/>
      <c r="D7" s="360"/>
      <c r="E7" s="56"/>
      <c r="F7" s="13"/>
      <c r="G7" s="12"/>
      <c r="H7" s="11"/>
      <c r="I7" s="57"/>
      <c r="J7" s="58"/>
      <c r="K7" s="59" t="s">
        <v>27</v>
      </c>
      <c r="L7" s="60">
        <v>22.95</v>
      </c>
      <c r="M7" s="50" t="s">
        <v>28</v>
      </c>
      <c r="N7" s="50"/>
      <c r="O7" s="50"/>
      <c r="P7" s="61">
        <f>IFERROR(P2/P6,0)</f>
        <v>0</v>
      </c>
    </row>
    <row r="8" spans="1:16" ht="15.75">
      <c r="A8" s="361"/>
      <c r="B8" s="362"/>
      <c r="C8" s="362"/>
      <c r="D8" s="362"/>
      <c r="E8" s="62"/>
      <c r="F8" s="13"/>
      <c r="G8" s="12"/>
      <c r="H8" s="11"/>
      <c r="I8" s="58"/>
      <c r="J8" s="58"/>
      <c r="K8" s="59" t="s">
        <v>29</v>
      </c>
      <c r="L8" s="63" t="e">
        <f>CEILING(P4,5)+Aufschlag</f>
        <v>#NAME?</v>
      </c>
      <c r="M8" s="50" t="s">
        <v>19</v>
      </c>
      <c r="N8" s="50"/>
      <c r="O8" s="50"/>
      <c r="P8" s="64">
        <f>COUNTA(J11:J136)</f>
        <v>0</v>
      </c>
    </row>
    <row r="9" spans="1:16" ht="25.5">
      <c r="A9" s="65" t="s">
        <v>30</v>
      </c>
      <c r="B9" s="66" t="s">
        <v>31</v>
      </c>
      <c r="C9" s="67" t="s">
        <v>32</v>
      </c>
      <c r="D9" s="68" t="s">
        <v>33</v>
      </c>
      <c r="E9" s="69" t="s">
        <v>34</v>
      </c>
      <c r="F9" s="69" t="s">
        <v>91</v>
      </c>
      <c r="G9" s="69" t="s">
        <v>36</v>
      </c>
      <c r="H9" s="70" t="s">
        <v>37</v>
      </c>
      <c r="I9" s="66" t="s">
        <v>38</v>
      </c>
      <c r="J9" s="66" t="s">
        <v>92</v>
      </c>
      <c r="K9" s="72" t="s">
        <v>40</v>
      </c>
      <c r="L9" s="72" t="s">
        <v>41</v>
      </c>
      <c r="M9" s="73" t="s">
        <v>42</v>
      </c>
      <c r="N9" s="74" t="s">
        <v>43</v>
      </c>
      <c r="O9" s="73" t="s">
        <v>44</v>
      </c>
      <c r="P9" s="75" t="s">
        <v>45</v>
      </c>
    </row>
    <row r="10" spans="1:16">
      <c r="A10" s="134"/>
      <c r="B10" s="134"/>
      <c r="C10" s="135"/>
      <c r="D10" s="136"/>
      <c r="E10" s="83"/>
      <c r="F10" s="83"/>
      <c r="G10" s="83"/>
      <c r="H10" s="137"/>
      <c r="I10" s="138"/>
      <c r="J10" s="138"/>
      <c r="K10" s="81"/>
      <c r="L10" s="81"/>
      <c r="M10" s="82"/>
      <c r="N10" s="83"/>
      <c r="O10" s="82"/>
      <c r="P10" s="84"/>
    </row>
    <row r="11" spans="1:16" s="85" customFormat="1">
      <c r="A11" s="157">
        <v>1</v>
      </c>
      <c r="B11" s="158"/>
      <c r="C11" s="159"/>
      <c r="D11" s="160"/>
      <c r="E11" s="158"/>
      <c r="F11" s="158"/>
      <c r="G11" s="158"/>
      <c r="H11" s="161"/>
      <c r="I11" s="162"/>
      <c r="J11" s="161"/>
      <c r="K11" s="92">
        <f t="shared" ref="K11:K74" si="0">IF(J11&lt;&gt;"",VLOOKUP(J11,#REF!,MATCH($K$4,{"A";"S";"SV";"SH2";"SH3";"U";"K";"OGS";"WC";"F";"NBS";"FBS";"SPO";"J";"P1";"P2";"P3"},0)+1,FALSE),)</f>
        <v>0</v>
      </c>
      <c r="L11" s="93" t="e">
        <f>IF(J11&gt;=VLOOKUP(H11,#REF!,4,FALSE),VLOOKUP(H11,#REF!,2,FALSE),VLOOKUP(H11,#REF!,3,FALSE))</f>
        <v>#REF!</v>
      </c>
      <c r="M11" s="94">
        <f t="shared" ref="M11:M74" si="1">I11*K11</f>
        <v>0</v>
      </c>
      <c r="N11" s="94">
        <f t="shared" ref="N11:N74" si="2">IFERROR(M11/L11,0)</f>
        <v>0</v>
      </c>
      <c r="O11" s="95">
        <f t="shared" ref="O11:O74" si="3">IF(P11&gt;0,P11/K11,0)</f>
        <v>0</v>
      </c>
      <c r="P11" s="94">
        <f t="shared" ref="P11:P74" si="4">ROUND(N11*SVS_UR_1_3,2)</f>
        <v>0</v>
      </c>
    </row>
    <row r="12" spans="1:16" s="85" customFormat="1">
      <c r="A12" s="157">
        <v>2</v>
      </c>
      <c r="B12" s="158"/>
      <c r="C12" s="159"/>
      <c r="D12" s="160"/>
      <c r="E12" s="158"/>
      <c r="F12" s="158"/>
      <c r="G12" s="158"/>
      <c r="H12" s="161"/>
      <c r="I12" s="162"/>
      <c r="J12" s="161"/>
      <c r="K12" s="92">
        <f t="shared" si="0"/>
        <v>0</v>
      </c>
      <c r="L12" s="93" t="e">
        <f>IF(J12&gt;=VLOOKUP(H12,#REF!,4,FALSE),VLOOKUP(H12,#REF!,2,FALSE),VLOOKUP(H12,#REF!,3,FALSE))</f>
        <v>#REF!</v>
      </c>
      <c r="M12" s="94">
        <f t="shared" si="1"/>
        <v>0</v>
      </c>
      <c r="N12" s="94">
        <f t="shared" si="2"/>
        <v>0</v>
      </c>
      <c r="O12" s="95">
        <f t="shared" si="3"/>
        <v>0</v>
      </c>
      <c r="P12" s="94">
        <f t="shared" si="4"/>
        <v>0</v>
      </c>
    </row>
    <row r="13" spans="1:16" s="85" customFormat="1">
      <c r="A13" s="157">
        <v>3</v>
      </c>
      <c r="B13" s="158"/>
      <c r="C13" s="159"/>
      <c r="D13" s="160"/>
      <c r="E13" s="158"/>
      <c r="F13" s="158"/>
      <c r="G13" s="158"/>
      <c r="H13" s="161"/>
      <c r="I13" s="162"/>
      <c r="J13" s="161"/>
      <c r="K13" s="92">
        <f t="shared" si="0"/>
        <v>0</v>
      </c>
      <c r="L13" s="93" t="e">
        <f>IF(J13&gt;=VLOOKUP(H13,#REF!,4,FALSE),VLOOKUP(H13,#REF!,2,FALSE),VLOOKUP(H13,#REF!,3,FALSE))</f>
        <v>#REF!</v>
      </c>
      <c r="M13" s="94">
        <f t="shared" si="1"/>
        <v>0</v>
      </c>
      <c r="N13" s="94">
        <f t="shared" si="2"/>
        <v>0</v>
      </c>
      <c r="O13" s="95">
        <f t="shared" si="3"/>
        <v>0</v>
      </c>
      <c r="P13" s="94">
        <f t="shared" si="4"/>
        <v>0</v>
      </c>
    </row>
    <row r="14" spans="1:16" s="85" customFormat="1">
      <c r="A14" s="157">
        <v>4</v>
      </c>
      <c r="B14" s="158"/>
      <c r="C14" s="159"/>
      <c r="D14" s="160"/>
      <c r="E14" s="158"/>
      <c r="F14" s="158"/>
      <c r="G14" s="158"/>
      <c r="H14" s="161"/>
      <c r="I14" s="162"/>
      <c r="J14" s="161"/>
      <c r="K14" s="92">
        <f t="shared" si="0"/>
        <v>0</v>
      </c>
      <c r="L14" s="93" t="e">
        <f>IF(J14&gt;=VLOOKUP(H14,#REF!,4,FALSE),VLOOKUP(H14,#REF!,2,FALSE),VLOOKUP(H14,#REF!,3,FALSE))</f>
        <v>#REF!</v>
      </c>
      <c r="M14" s="94">
        <f t="shared" si="1"/>
        <v>0</v>
      </c>
      <c r="N14" s="94">
        <f t="shared" si="2"/>
        <v>0</v>
      </c>
      <c r="O14" s="95">
        <f t="shared" si="3"/>
        <v>0</v>
      </c>
      <c r="P14" s="94">
        <f t="shared" si="4"/>
        <v>0</v>
      </c>
    </row>
    <row r="15" spans="1:16" s="85" customFormat="1">
      <c r="A15" s="157">
        <v>5</v>
      </c>
      <c r="B15" s="158"/>
      <c r="C15" s="159"/>
      <c r="D15" s="160"/>
      <c r="E15" s="158"/>
      <c r="F15" s="158"/>
      <c r="G15" s="158"/>
      <c r="H15" s="161"/>
      <c r="I15" s="162"/>
      <c r="J15" s="161"/>
      <c r="K15" s="92">
        <f t="shared" si="0"/>
        <v>0</v>
      </c>
      <c r="L15" s="93" t="e">
        <f>IF(J15&gt;=VLOOKUP(H15,#REF!,4,FALSE),VLOOKUP(H15,#REF!,2,FALSE),VLOOKUP(H15,#REF!,3,FALSE))</f>
        <v>#REF!</v>
      </c>
      <c r="M15" s="94">
        <f t="shared" si="1"/>
        <v>0</v>
      </c>
      <c r="N15" s="94">
        <f t="shared" si="2"/>
        <v>0</v>
      </c>
      <c r="O15" s="95">
        <f t="shared" si="3"/>
        <v>0</v>
      </c>
      <c r="P15" s="94">
        <f t="shared" si="4"/>
        <v>0</v>
      </c>
    </row>
    <row r="16" spans="1:16" s="85" customFormat="1">
      <c r="A16" s="157">
        <v>6</v>
      </c>
      <c r="B16" s="158"/>
      <c r="C16" s="159"/>
      <c r="D16" s="160"/>
      <c r="E16" s="158"/>
      <c r="F16" s="158"/>
      <c r="G16" s="158"/>
      <c r="H16" s="161"/>
      <c r="I16" s="162"/>
      <c r="J16" s="161"/>
      <c r="K16" s="92">
        <f t="shared" si="0"/>
        <v>0</v>
      </c>
      <c r="L16" s="93" t="e">
        <f>IF(J16&gt;=VLOOKUP(H16,#REF!,4,FALSE),VLOOKUP(H16,#REF!,2,FALSE),VLOOKUP(H16,#REF!,3,FALSE))</f>
        <v>#REF!</v>
      </c>
      <c r="M16" s="94">
        <f t="shared" si="1"/>
        <v>0</v>
      </c>
      <c r="N16" s="94">
        <f t="shared" si="2"/>
        <v>0</v>
      </c>
      <c r="O16" s="95">
        <f t="shared" si="3"/>
        <v>0</v>
      </c>
      <c r="P16" s="94">
        <f t="shared" si="4"/>
        <v>0</v>
      </c>
    </row>
    <row r="17" spans="1:16" s="85" customFormat="1">
      <c r="A17" s="157">
        <v>7</v>
      </c>
      <c r="B17" s="158"/>
      <c r="C17" s="159"/>
      <c r="D17" s="160"/>
      <c r="E17" s="158"/>
      <c r="F17" s="158"/>
      <c r="G17" s="158"/>
      <c r="H17" s="161"/>
      <c r="I17" s="162"/>
      <c r="J17" s="161"/>
      <c r="K17" s="92">
        <f t="shared" si="0"/>
        <v>0</v>
      </c>
      <c r="L17" s="93" t="e">
        <f>IF(J17&gt;=VLOOKUP(H17,#REF!,4,FALSE),VLOOKUP(H17,#REF!,2,FALSE),VLOOKUP(H17,#REF!,3,FALSE))</f>
        <v>#REF!</v>
      </c>
      <c r="M17" s="94">
        <f t="shared" si="1"/>
        <v>0</v>
      </c>
      <c r="N17" s="94">
        <f t="shared" si="2"/>
        <v>0</v>
      </c>
      <c r="O17" s="95">
        <f t="shared" si="3"/>
        <v>0</v>
      </c>
      <c r="P17" s="94">
        <f t="shared" si="4"/>
        <v>0</v>
      </c>
    </row>
    <row r="18" spans="1:16" s="85" customFormat="1">
      <c r="A18" s="157">
        <v>8</v>
      </c>
      <c r="B18" s="158"/>
      <c r="C18" s="159"/>
      <c r="D18" s="160"/>
      <c r="E18" s="158"/>
      <c r="F18" s="158"/>
      <c r="G18" s="158"/>
      <c r="H18" s="161"/>
      <c r="I18" s="162"/>
      <c r="J18" s="161"/>
      <c r="K18" s="92">
        <f t="shared" si="0"/>
        <v>0</v>
      </c>
      <c r="L18" s="93" t="e">
        <f>IF(J18&gt;=VLOOKUP(H18,#REF!,4,FALSE),VLOOKUP(H18,#REF!,2,FALSE),VLOOKUP(H18,#REF!,3,FALSE))</f>
        <v>#REF!</v>
      </c>
      <c r="M18" s="94">
        <f t="shared" si="1"/>
        <v>0</v>
      </c>
      <c r="N18" s="94">
        <f t="shared" si="2"/>
        <v>0</v>
      </c>
      <c r="O18" s="95">
        <f t="shared" si="3"/>
        <v>0</v>
      </c>
      <c r="P18" s="94">
        <f t="shared" si="4"/>
        <v>0</v>
      </c>
    </row>
    <row r="19" spans="1:16" s="85" customFormat="1">
      <c r="A19" s="157">
        <v>9</v>
      </c>
      <c r="B19" s="158"/>
      <c r="C19" s="159"/>
      <c r="D19" s="160"/>
      <c r="E19" s="158"/>
      <c r="F19" s="158"/>
      <c r="G19" s="158"/>
      <c r="H19" s="161"/>
      <c r="I19" s="162"/>
      <c r="J19" s="161"/>
      <c r="K19" s="92">
        <f t="shared" si="0"/>
        <v>0</v>
      </c>
      <c r="L19" s="93" t="e">
        <f>IF(J19&gt;=VLOOKUP(H19,#REF!,4,FALSE),VLOOKUP(H19,#REF!,2,FALSE),VLOOKUP(H19,#REF!,3,FALSE))</f>
        <v>#REF!</v>
      </c>
      <c r="M19" s="94">
        <f t="shared" si="1"/>
        <v>0</v>
      </c>
      <c r="N19" s="94">
        <f t="shared" si="2"/>
        <v>0</v>
      </c>
      <c r="O19" s="95">
        <f t="shared" si="3"/>
        <v>0</v>
      </c>
      <c r="P19" s="94">
        <f t="shared" si="4"/>
        <v>0</v>
      </c>
    </row>
    <row r="20" spans="1:16" s="85" customFormat="1">
      <c r="A20" s="157">
        <v>10</v>
      </c>
      <c r="B20" s="158"/>
      <c r="C20" s="159"/>
      <c r="D20" s="160"/>
      <c r="E20" s="158"/>
      <c r="F20" s="158"/>
      <c r="G20" s="158"/>
      <c r="H20" s="161"/>
      <c r="I20" s="162"/>
      <c r="J20" s="161"/>
      <c r="K20" s="92">
        <f t="shared" si="0"/>
        <v>0</v>
      </c>
      <c r="L20" s="93" t="e">
        <f>IF(J20&gt;=VLOOKUP(H20,#REF!,4,FALSE),VLOOKUP(H20,#REF!,2,FALSE),VLOOKUP(H20,#REF!,3,FALSE))</f>
        <v>#REF!</v>
      </c>
      <c r="M20" s="94">
        <f t="shared" si="1"/>
        <v>0</v>
      </c>
      <c r="N20" s="94">
        <f t="shared" si="2"/>
        <v>0</v>
      </c>
      <c r="O20" s="95">
        <f t="shared" si="3"/>
        <v>0</v>
      </c>
      <c r="P20" s="94">
        <f t="shared" si="4"/>
        <v>0</v>
      </c>
    </row>
    <row r="21" spans="1:16" s="85" customFormat="1">
      <c r="A21" s="157">
        <v>11</v>
      </c>
      <c r="B21" s="158"/>
      <c r="C21" s="159"/>
      <c r="D21" s="160"/>
      <c r="E21" s="158"/>
      <c r="F21" s="158"/>
      <c r="G21" s="158"/>
      <c r="H21" s="161"/>
      <c r="I21" s="162"/>
      <c r="J21" s="161"/>
      <c r="K21" s="92">
        <f t="shared" si="0"/>
        <v>0</v>
      </c>
      <c r="L21" s="93" t="e">
        <f>IF(J21&gt;=VLOOKUP(H21,#REF!,4,FALSE),VLOOKUP(H21,#REF!,2,FALSE),VLOOKUP(H21,#REF!,3,FALSE))</f>
        <v>#REF!</v>
      </c>
      <c r="M21" s="94">
        <f t="shared" si="1"/>
        <v>0</v>
      </c>
      <c r="N21" s="94">
        <f t="shared" si="2"/>
        <v>0</v>
      </c>
      <c r="O21" s="95">
        <f t="shared" si="3"/>
        <v>0</v>
      </c>
      <c r="P21" s="94">
        <f t="shared" si="4"/>
        <v>0</v>
      </c>
    </row>
    <row r="22" spans="1:16" s="85" customFormat="1">
      <c r="A22" s="157">
        <v>12</v>
      </c>
      <c r="B22" s="158"/>
      <c r="C22" s="159"/>
      <c r="D22" s="160"/>
      <c r="E22" s="158"/>
      <c r="F22" s="158"/>
      <c r="G22" s="158"/>
      <c r="H22" s="161"/>
      <c r="I22" s="162"/>
      <c r="J22" s="161"/>
      <c r="K22" s="92">
        <f t="shared" si="0"/>
        <v>0</v>
      </c>
      <c r="L22" s="93" t="e">
        <f>IF(J22&gt;=VLOOKUP(H22,#REF!,4,FALSE),VLOOKUP(H22,#REF!,2,FALSE),VLOOKUP(H22,#REF!,3,FALSE))</f>
        <v>#REF!</v>
      </c>
      <c r="M22" s="94">
        <f t="shared" si="1"/>
        <v>0</v>
      </c>
      <c r="N22" s="94">
        <f t="shared" si="2"/>
        <v>0</v>
      </c>
      <c r="O22" s="95">
        <f t="shared" si="3"/>
        <v>0</v>
      </c>
      <c r="P22" s="94">
        <f t="shared" si="4"/>
        <v>0</v>
      </c>
    </row>
    <row r="23" spans="1:16" s="85" customFormat="1">
      <c r="A23" s="157">
        <v>13</v>
      </c>
      <c r="B23" s="158"/>
      <c r="C23" s="159"/>
      <c r="D23" s="160"/>
      <c r="E23" s="158"/>
      <c r="F23" s="158"/>
      <c r="G23" s="158"/>
      <c r="H23" s="161"/>
      <c r="I23" s="162"/>
      <c r="J23" s="161"/>
      <c r="K23" s="92">
        <f t="shared" si="0"/>
        <v>0</v>
      </c>
      <c r="L23" s="93" t="e">
        <f>IF(J23&gt;=VLOOKUP(H23,#REF!,4,FALSE),VLOOKUP(H23,#REF!,2,FALSE),VLOOKUP(H23,#REF!,3,FALSE))</f>
        <v>#REF!</v>
      </c>
      <c r="M23" s="94">
        <f t="shared" si="1"/>
        <v>0</v>
      </c>
      <c r="N23" s="94">
        <f t="shared" si="2"/>
        <v>0</v>
      </c>
      <c r="O23" s="95">
        <f t="shared" si="3"/>
        <v>0</v>
      </c>
      <c r="P23" s="94">
        <f t="shared" si="4"/>
        <v>0</v>
      </c>
    </row>
    <row r="24" spans="1:16" s="85" customFormat="1">
      <c r="A24" s="157">
        <v>14</v>
      </c>
      <c r="B24" s="158"/>
      <c r="C24" s="159"/>
      <c r="D24" s="160"/>
      <c r="E24" s="158"/>
      <c r="F24" s="158"/>
      <c r="G24" s="158"/>
      <c r="H24" s="161"/>
      <c r="I24" s="162"/>
      <c r="J24" s="161"/>
      <c r="K24" s="92">
        <f t="shared" si="0"/>
        <v>0</v>
      </c>
      <c r="L24" s="93" t="e">
        <f>IF(J24&gt;=VLOOKUP(H24,#REF!,4,FALSE),VLOOKUP(H24,#REF!,2,FALSE),VLOOKUP(H24,#REF!,3,FALSE))</f>
        <v>#REF!</v>
      </c>
      <c r="M24" s="94">
        <f t="shared" si="1"/>
        <v>0</v>
      </c>
      <c r="N24" s="94">
        <f t="shared" si="2"/>
        <v>0</v>
      </c>
      <c r="O24" s="95">
        <f t="shared" si="3"/>
        <v>0</v>
      </c>
      <c r="P24" s="94">
        <f t="shared" si="4"/>
        <v>0</v>
      </c>
    </row>
    <row r="25" spans="1:16" s="85" customFormat="1">
      <c r="A25" s="157">
        <v>15</v>
      </c>
      <c r="B25" s="158"/>
      <c r="C25" s="159"/>
      <c r="D25" s="160"/>
      <c r="E25" s="158"/>
      <c r="F25" s="158"/>
      <c r="G25" s="158"/>
      <c r="H25" s="161"/>
      <c r="I25" s="162"/>
      <c r="J25" s="161"/>
      <c r="K25" s="92">
        <f t="shared" si="0"/>
        <v>0</v>
      </c>
      <c r="L25" s="93" t="e">
        <f>IF(J25&gt;=VLOOKUP(H25,#REF!,4,FALSE),VLOOKUP(H25,#REF!,2,FALSE),VLOOKUP(H25,#REF!,3,FALSE))</f>
        <v>#REF!</v>
      </c>
      <c r="M25" s="94">
        <f t="shared" si="1"/>
        <v>0</v>
      </c>
      <c r="N25" s="94">
        <f t="shared" si="2"/>
        <v>0</v>
      </c>
      <c r="O25" s="95">
        <f t="shared" si="3"/>
        <v>0</v>
      </c>
      <c r="P25" s="94">
        <f t="shared" si="4"/>
        <v>0</v>
      </c>
    </row>
    <row r="26" spans="1:16" s="85" customFormat="1">
      <c r="A26" s="157">
        <v>16</v>
      </c>
      <c r="B26" s="158"/>
      <c r="C26" s="159"/>
      <c r="D26" s="160"/>
      <c r="E26" s="158"/>
      <c r="F26" s="158"/>
      <c r="G26" s="158"/>
      <c r="H26" s="161"/>
      <c r="I26" s="162"/>
      <c r="J26" s="161"/>
      <c r="K26" s="92">
        <f t="shared" si="0"/>
        <v>0</v>
      </c>
      <c r="L26" s="93" t="e">
        <f>IF(J26&gt;=VLOOKUP(H26,#REF!,4,FALSE),VLOOKUP(H26,#REF!,2,FALSE),VLOOKUP(H26,#REF!,3,FALSE))</f>
        <v>#REF!</v>
      </c>
      <c r="M26" s="94">
        <f t="shared" si="1"/>
        <v>0</v>
      </c>
      <c r="N26" s="94">
        <f t="shared" si="2"/>
        <v>0</v>
      </c>
      <c r="O26" s="95">
        <f t="shared" si="3"/>
        <v>0</v>
      </c>
      <c r="P26" s="94">
        <f t="shared" si="4"/>
        <v>0</v>
      </c>
    </row>
    <row r="27" spans="1:16" s="85" customFormat="1">
      <c r="A27" s="157">
        <v>17</v>
      </c>
      <c r="B27" s="158"/>
      <c r="C27" s="159"/>
      <c r="D27" s="160"/>
      <c r="E27" s="158"/>
      <c r="F27" s="158"/>
      <c r="G27" s="158"/>
      <c r="H27" s="161"/>
      <c r="I27" s="162"/>
      <c r="J27" s="161"/>
      <c r="K27" s="92">
        <f t="shared" si="0"/>
        <v>0</v>
      </c>
      <c r="L27" s="93" t="e">
        <f>IF(J27&gt;=VLOOKUP(H27,#REF!,4,FALSE),VLOOKUP(H27,#REF!,2,FALSE),VLOOKUP(H27,#REF!,3,FALSE))</f>
        <v>#REF!</v>
      </c>
      <c r="M27" s="94">
        <f t="shared" si="1"/>
        <v>0</v>
      </c>
      <c r="N27" s="94">
        <f t="shared" si="2"/>
        <v>0</v>
      </c>
      <c r="O27" s="95">
        <f t="shared" si="3"/>
        <v>0</v>
      </c>
      <c r="P27" s="94">
        <f t="shared" si="4"/>
        <v>0</v>
      </c>
    </row>
    <row r="28" spans="1:16" s="85" customFormat="1">
      <c r="A28" s="157">
        <v>18</v>
      </c>
      <c r="B28" s="158"/>
      <c r="C28" s="159"/>
      <c r="D28" s="160"/>
      <c r="E28" s="158"/>
      <c r="F28" s="158"/>
      <c r="G28" s="158"/>
      <c r="H28" s="161"/>
      <c r="I28" s="162"/>
      <c r="J28" s="161"/>
      <c r="K28" s="92">
        <f t="shared" si="0"/>
        <v>0</v>
      </c>
      <c r="L28" s="93" t="e">
        <f>IF(J28&gt;=VLOOKUP(H28,#REF!,4,FALSE),VLOOKUP(H28,#REF!,2,FALSE),VLOOKUP(H28,#REF!,3,FALSE))</f>
        <v>#REF!</v>
      </c>
      <c r="M28" s="94">
        <f t="shared" si="1"/>
        <v>0</v>
      </c>
      <c r="N28" s="94">
        <f t="shared" si="2"/>
        <v>0</v>
      </c>
      <c r="O28" s="95">
        <f t="shared" si="3"/>
        <v>0</v>
      </c>
      <c r="P28" s="94">
        <f t="shared" si="4"/>
        <v>0</v>
      </c>
    </row>
    <row r="29" spans="1:16" s="85" customFormat="1">
      <c r="A29" s="157">
        <v>19</v>
      </c>
      <c r="B29" s="158"/>
      <c r="C29" s="159"/>
      <c r="D29" s="160"/>
      <c r="E29" s="158"/>
      <c r="F29" s="158"/>
      <c r="G29" s="158"/>
      <c r="H29" s="161"/>
      <c r="I29" s="162"/>
      <c r="J29" s="161"/>
      <c r="K29" s="92">
        <f t="shared" si="0"/>
        <v>0</v>
      </c>
      <c r="L29" s="93" t="e">
        <f>IF(J29&gt;=VLOOKUP(H29,#REF!,4,FALSE),VLOOKUP(H29,#REF!,2,FALSE),VLOOKUP(H29,#REF!,3,FALSE))</f>
        <v>#REF!</v>
      </c>
      <c r="M29" s="94">
        <f t="shared" si="1"/>
        <v>0</v>
      </c>
      <c r="N29" s="94">
        <f t="shared" si="2"/>
        <v>0</v>
      </c>
      <c r="O29" s="95">
        <f t="shared" si="3"/>
        <v>0</v>
      </c>
      <c r="P29" s="94">
        <f t="shared" si="4"/>
        <v>0</v>
      </c>
    </row>
    <row r="30" spans="1:16" s="85" customFormat="1">
      <c r="A30" s="157">
        <v>20</v>
      </c>
      <c r="B30" s="158"/>
      <c r="C30" s="159"/>
      <c r="D30" s="160"/>
      <c r="E30" s="158"/>
      <c r="F30" s="158"/>
      <c r="G30" s="158"/>
      <c r="H30" s="161"/>
      <c r="I30" s="162"/>
      <c r="J30" s="161"/>
      <c r="K30" s="92">
        <f t="shared" si="0"/>
        <v>0</v>
      </c>
      <c r="L30" s="93" t="e">
        <f>IF(J30&gt;=VLOOKUP(H30,#REF!,4,FALSE),VLOOKUP(H30,#REF!,2,FALSE),VLOOKUP(H30,#REF!,3,FALSE))</f>
        <v>#REF!</v>
      </c>
      <c r="M30" s="94">
        <f t="shared" si="1"/>
        <v>0</v>
      </c>
      <c r="N30" s="94">
        <f t="shared" si="2"/>
        <v>0</v>
      </c>
      <c r="O30" s="95">
        <f t="shared" si="3"/>
        <v>0</v>
      </c>
      <c r="P30" s="94">
        <f t="shared" si="4"/>
        <v>0</v>
      </c>
    </row>
    <row r="31" spans="1:16" s="85" customFormat="1">
      <c r="A31" s="157">
        <v>21</v>
      </c>
      <c r="B31" s="158"/>
      <c r="C31" s="159"/>
      <c r="D31" s="160"/>
      <c r="E31" s="158"/>
      <c r="F31" s="158"/>
      <c r="G31" s="158"/>
      <c r="H31" s="161"/>
      <c r="I31" s="162"/>
      <c r="J31" s="161"/>
      <c r="K31" s="92">
        <f t="shared" si="0"/>
        <v>0</v>
      </c>
      <c r="L31" s="93" t="e">
        <f>IF(J31&gt;=VLOOKUP(H31,#REF!,4,FALSE),VLOOKUP(H31,#REF!,2,FALSE),VLOOKUP(H31,#REF!,3,FALSE))</f>
        <v>#REF!</v>
      </c>
      <c r="M31" s="94">
        <f t="shared" si="1"/>
        <v>0</v>
      </c>
      <c r="N31" s="94">
        <f t="shared" si="2"/>
        <v>0</v>
      </c>
      <c r="O31" s="95">
        <f t="shared" si="3"/>
        <v>0</v>
      </c>
      <c r="P31" s="94">
        <f t="shared" si="4"/>
        <v>0</v>
      </c>
    </row>
    <row r="32" spans="1:16" s="85" customFormat="1">
      <c r="A32" s="157">
        <v>22</v>
      </c>
      <c r="B32" s="158"/>
      <c r="C32" s="159"/>
      <c r="D32" s="160"/>
      <c r="E32" s="158"/>
      <c r="F32" s="158"/>
      <c r="G32" s="158"/>
      <c r="H32" s="161"/>
      <c r="I32" s="162"/>
      <c r="J32" s="161"/>
      <c r="K32" s="92">
        <f t="shared" si="0"/>
        <v>0</v>
      </c>
      <c r="L32" s="93" t="e">
        <f>IF(J32&gt;=VLOOKUP(H32,#REF!,4,FALSE),VLOOKUP(H32,#REF!,2,FALSE),VLOOKUP(H32,#REF!,3,FALSE))</f>
        <v>#REF!</v>
      </c>
      <c r="M32" s="94">
        <f t="shared" si="1"/>
        <v>0</v>
      </c>
      <c r="N32" s="94">
        <f t="shared" si="2"/>
        <v>0</v>
      </c>
      <c r="O32" s="95">
        <f t="shared" si="3"/>
        <v>0</v>
      </c>
      <c r="P32" s="94">
        <f t="shared" si="4"/>
        <v>0</v>
      </c>
    </row>
    <row r="33" spans="1:16" s="85" customFormat="1">
      <c r="A33" s="157">
        <v>23</v>
      </c>
      <c r="B33" s="158"/>
      <c r="C33" s="159"/>
      <c r="D33" s="160"/>
      <c r="E33" s="158"/>
      <c r="F33" s="158"/>
      <c r="G33" s="158"/>
      <c r="H33" s="161"/>
      <c r="I33" s="162"/>
      <c r="J33" s="161"/>
      <c r="K33" s="92">
        <f t="shared" si="0"/>
        <v>0</v>
      </c>
      <c r="L33" s="93" t="e">
        <f>IF(J33&gt;=VLOOKUP(H33,#REF!,4,FALSE),VLOOKUP(H33,#REF!,2,FALSE),VLOOKUP(H33,#REF!,3,FALSE))</f>
        <v>#REF!</v>
      </c>
      <c r="M33" s="94">
        <f t="shared" si="1"/>
        <v>0</v>
      </c>
      <c r="N33" s="94">
        <f t="shared" si="2"/>
        <v>0</v>
      </c>
      <c r="O33" s="95">
        <f t="shared" si="3"/>
        <v>0</v>
      </c>
      <c r="P33" s="94">
        <f t="shared" si="4"/>
        <v>0</v>
      </c>
    </row>
    <row r="34" spans="1:16" s="85" customFormat="1">
      <c r="A34" s="157">
        <v>24</v>
      </c>
      <c r="B34" s="158"/>
      <c r="C34" s="159"/>
      <c r="D34" s="160"/>
      <c r="E34" s="158"/>
      <c r="F34" s="158"/>
      <c r="G34" s="158"/>
      <c r="H34" s="161"/>
      <c r="I34" s="162"/>
      <c r="J34" s="161"/>
      <c r="K34" s="92">
        <f t="shared" si="0"/>
        <v>0</v>
      </c>
      <c r="L34" s="93" t="e">
        <f>IF(J34&gt;=VLOOKUP(H34,#REF!,4,FALSE),VLOOKUP(H34,#REF!,2,FALSE),VLOOKUP(H34,#REF!,3,FALSE))</f>
        <v>#REF!</v>
      </c>
      <c r="M34" s="94">
        <f t="shared" si="1"/>
        <v>0</v>
      </c>
      <c r="N34" s="94">
        <f t="shared" si="2"/>
        <v>0</v>
      </c>
      <c r="O34" s="95">
        <f t="shared" si="3"/>
        <v>0</v>
      </c>
      <c r="P34" s="94">
        <f t="shared" si="4"/>
        <v>0</v>
      </c>
    </row>
    <row r="35" spans="1:16" s="85" customFormat="1">
      <c r="A35" s="157">
        <v>25</v>
      </c>
      <c r="B35" s="158"/>
      <c r="C35" s="159"/>
      <c r="D35" s="160"/>
      <c r="E35" s="158"/>
      <c r="F35" s="158"/>
      <c r="G35" s="158"/>
      <c r="H35" s="161"/>
      <c r="I35" s="162"/>
      <c r="J35" s="161"/>
      <c r="K35" s="92">
        <f t="shared" si="0"/>
        <v>0</v>
      </c>
      <c r="L35" s="93" t="e">
        <f>IF(J35&gt;=VLOOKUP(H35,#REF!,4,FALSE),VLOOKUP(H35,#REF!,2,FALSE),VLOOKUP(H35,#REF!,3,FALSE))</f>
        <v>#REF!</v>
      </c>
      <c r="M35" s="94">
        <f t="shared" si="1"/>
        <v>0</v>
      </c>
      <c r="N35" s="94">
        <f t="shared" si="2"/>
        <v>0</v>
      </c>
      <c r="O35" s="95">
        <f t="shared" si="3"/>
        <v>0</v>
      </c>
      <c r="P35" s="94">
        <f t="shared" si="4"/>
        <v>0</v>
      </c>
    </row>
    <row r="36" spans="1:16" s="85" customFormat="1">
      <c r="A36" s="157">
        <v>26</v>
      </c>
      <c r="B36" s="158"/>
      <c r="C36" s="159"/>
      <c r="D36" s="160"/>
      <c r="E36" s="158"/>
      <c r="F36" s="158"/>
      <c r="G36" s="158"/>
      <c r="H36" s="161"/>
      <c r="I36" s="162"/>
      <c r="J36" s="161"/>
      <c r="K36" s="92">
        <f t="shared" si="0"/>
        <v>0</v>
      </c>
      <c r="L36" s="93" t="e">
        <f>IF(J36&gt;=VLOOKUP(H36,#REF!,4,FALSE),VLOOKUP(H36,#REF!,2,FALSE),VLOOKUP(H36,#REF!,3,FALSE))</f>
        <v>#REF!</v>
      </c>
      <c r="M36" s="94">
        <f t="shared" si="1"/>
        <v>0</v>
      </c>
      <c r="N36" s="94">
        <f t="shared" si="2"/>
        <v>0</v>
      </c>
      <c r="O36" s="95">
        <f t="shared" si="3"/>
        <v>0</v>
      </c>
      <c r="P36" s="94">
        <f t="shared" si="4"/>
        <v>0</v>
      </c>
    </row>
    <row r="37" spans="1:16" s="85" customFormat="1">
      <c r="A37" s="157">
        <v>27</v>
      </c>
      <c r="B37" s="158"/>
      <c r="C37" s="159"/>
      <c r="D37" s="160"/>
      <c r="E37" s="158"/>
      <c r="F37" s="158"/>
      <c r="G37" s="158"/>
      <c r="H37" s="161"/>
      <c r="I37" s="162"/>
      <c r="J37" s="161"/>
      <c r="K37" s="92">
        <f t="shared" si="0"/>
        <v>0</v>
      </c>
      <c r="L37" s="93" t="e">
        <f>IF(J37&gt;=VLOOKUP(H37,#REF!,4,FALSE),VLOOKUP(H37,#REF!,2,FALSE),VLOOKUP(H37,#REF!,3,FALSE))</f>
        <v>#REF!</v>
      </c>
      <c r="M37" s="94">
        <f t="shared" si="1"/>
        <v>0</v>
      </c>
      <c r="N37" s="94">
        <f t="shared" si="2"/>
        <v>0</v>
      </c>
      <c r="O37" s="95">
        <f t="shared" si="3"/>
        <v>0</v>
      </c>
      <c r="P37" s="94">
        <f t="shared" si="4"/>
        <v>0</v>
      </c>
    </row>
    <row r="38" spans="1:16" s="85" customFormat="1">
      <c r="A38" s="157">
        <v>28</v>
      </c>
      <c r="B38" s="158"/>
      <c r="C38" s="159"/>
      <c r="D38" s="160"/>
      <c r="E38" s="158"/>
      <c r="F38" s="158"/>
      <c r="G38" s="158"/>
      <c r="H38" s="161"/>
      <c r="I38" s="162"/>
      <c r="J38" s="161"/>
      <c r="K38" s="92">
        <f t="shared" si="0"/>
        <v>0</v>
      </c>
      <c r="L38" s="93" t="e">
        <f>IF(J38&gt;=VLOOKUP(H38,#REF!,4,FALSE),VLOOKUP(H38,#REF!,2,FALSE),VLOOKUP(H38,#REF!,3,FALSE))</f>
        <v>#REF!</v>
      </c>
      <c r="M38" s="94">
        <f t="shared" si="1"/>
        <v>0</v>
      </c>
      <c r="N38" s="94">
        <f t="shared" si="2"/>
        <v>0</v>
      </c>
      <c r="O38" s="95">
        <f t="shared" si="3"/>
        <v>0</v>
      </c>
      <c r="P38" s="94">
        <f t="shared" si="4"/>
        <v>0</v>
      </c>
    </row>
    <row r="39" spans="1:16" s="85" customFormat="1">
      <c r="A39" s="157">
        <v>29</v>
      </c>
      <c r="B39" s="158"/>
      <c r="C39" s="159"/>
      <c r="D39" s="160"/>
      <c r="E39" s="158"/>
      <c r="F39" s="158"/>
      <c r="G39" s="158"/>
      <c r="H39" s="161"/>
      <c r="I39" s="162"/>
      <c r="J39" s="161"/>
      <c r="K39" s="92">
        <f t="shared" si="0"/>
        <v>0</v>
      </c>
      <c r="L39" s="93" t="e">
        <f>IF(J39&gt;=VLOOKUP(H39,#REF!,4,FALSE),VLOOKUP(H39,#REF!,2,FALSE),VLOOKUP(H39,#REF!,3,FALSE))</f>
        <v>#REF!</v>
      </c>
      <c r="M39" s="94">
        <f t="shared" si="1"/>
        <v>0</v>
      </c>
      <c r="N39" s="94">
        <f t="shared" si="2"/>
        <v>0</v>
      </c>
      <c r="O39" s="95">
        <f t="shared" si="3"/>
        <v>0</v>
      </c>
      <c r="P39" s="94">
        <f t="shared" si="4"/>
        <v>0</v>
      </c>
    </row>
    <row r="40" spans="1:16" s="85" customFormat="1">
      <c r="A40" s="157">
        <v>30</v>
      </c>
      <c r="B40" s="158"/>
      <c r="C40" s="159"/>
      <c r="D40" s="160"/>
      <c r="E40" s="158"/>
      <c r="F40" s="158"/>
      <c r="G40" s="158"/>
      <c r="H40" s="161"/>
      <c r="I40" s="162"/>
      <c r="J40" s="161"/>
      <c r="K40" s="92">
        <f t="shared" si="0"/>
        <v>0</v>
      </c>
      <c r="L40" s="93" t="e">
        <f>IF(J40&gt;=VLOOKUP(H40,#REF!,4,FALSE),VLOOKUP(H40,#REF!,2,FALSE),VLOOKUP(H40,#REF!,3,FALSE))</f>
        <v>#REF!</v>
      </c>
      <c r="M40" s="94">
        <f t="shared" si="1"/>
        <v>0</v>
      </c>
      <c r="N40" s="94">
        <f t="shared" si="2"/>
        <v>0</v>
      </c>
      <c r="O40" s="95">
        <f t="shared" si="3"/>
        <v>0</v>
      </c>
      <c r="P40" s="94">
        <f t="shared" si="4"/>
        <v>0</v>
      </c>
    </row>
    <row r="41" spans="1:16" s="85" customFormat="1">
      <c r="A41" s="157">
        <v>31</v>
      </c>
      <c r="B41" s="158"/>
      <c r="C41" s="159"/>
      <c r="D41" s="160"/>
      <c r="E41" s="158"/>
      <c r="F41" s="158"/>
      <c r="G41" s="158"/>
      <c r="H41" s="161"/>
      <c r="I41" s="162"/>
      <c r="J41" s="161"/>
      <c r="K41" s="92">
        <f t="shared" si="0"/>
        <v>0</v>
      </c>
      <c r="L41" s="93" t="e">
        <f>IF(J41&gt;=VLOOKUP(H41,#REF!,4,FALSE),VLOOKUP(H41,#REF!,2,FALSE),VLOOKUP(H41,#REF!,3,FALSE))</f>
        <v>#REF!</v>
      </c>
      <c r="M41" s="94">
        <f t="shared" si="1"/>
        <v>0</v>
      </c>
      <c r="N41" s="94">
        <f t="shared" si="2"/>
        <v>0</v>
      </c>
      <c r="O41" s="95">
        <f t="shared" si="3"/>
        <v>0</v>
      </c>
      <c r="P41" s="94">
        <f t="shared" si="4"/>
        <v>0</v>
      </c>
    </row>
    <row r="42" spans="1:16" s="85" customFormat="1">
      <c r="A42" s="157">
        <v>32</v>
      </c>
      <c r="B42" s="158"/>
      <c r="C42" s="159"/>
      <c r="D42" s="160"/>
      <c r="E42" s="158"/>
      <c r="F42" s="158"/>
      <c r="G42" s="158"/>
      <c r="H42" s="161"/>
      <c r="I42" s="162"/>
      <c r="J42" s="161"/>
      <c r="K42" s="92">
        <f t="shared" si="0"/>
        <v>0</v>
      </c>
      <c r="L42" s="93" t="e">
        <f>IF(J42&gt;=VLOOKUP(H42,#REF!,4,FALSE),VLOOKUP(H42,#REF!,2,FALSE),VLOOKUP(H42,#REF!,3,FALSE))</f>
        <v>#REF!</v>
      </c>
      <c r="M42" s="94">
        <f t="shared" si="1"/>
        <v>0</v>
      </c>
      <c r="N42" s="94">
        <f t="shared" si="2"/>
        <v>0</v>
      </c>
      <c r="O42" s="95">
        <f t="shared" si="3"/>
        <v>0</v>
      </c>
      <c r="P42" s="94">
        <f t="shared" si="4"/>
        <v>0</v>
      </c>
    </row>
    <row r="43" spans="1:16" s="85" customFormat="1">
      <c r="A43" s="157">
        <v>33</v>
      </c>
      <c r="B43" s="158"/>
      <c r="C43" s="159"/>
      <c r="D43" s="160"/>
      <c r="E43" s="158"/>
      <c r="F43" s="158"/>
      <c r="G43" s="158"/>
      <c r="H43" s="161"/>
      <c r="I43" s="162"/>
      <c r="J43" s="161"/>
      <c r="K43" s="92">
        <f t="shared" si="0"/>
        <v>0</v>
      </c>
      <c r="L43" s="93" t="e">
        <f>IF(J43&gt;=VLOOKUP(H43,#REF!,4,FALSE),VLOOKUP(H43,#REF!,2,FALSE),VLOOKUP(H43,#REF!,3,FALSE))</f>
        <v>#REF!</v>
      </c>
      <c r="M43" s="94">
        <f t="shared" si="1"/>
        <v>0</v>
      </c>
      <c r="N43" s="94">
        <f t="shared" si="2"/>
        <v>0</v>
      </c>
      <c r="O43" s="95">
        <f t="shared" si="3"/>
        <v>0</v>
      </c>
      <c r="P43" s="94">
        <f t="shared" si="4"/>
        <v>0</v>
      </c>
    </row>
    <row r="44" spans="1:16" s="85" customFormat="1">
      <c r="A44" s="157">
        <v>34</v>
      </c>
      <c r="B44" s="158"/>
      <c r="C44" s="159"/>
      <c r="D44" s="160"/>
      <c r="E44" s="158"/>
      <c r="F44" s="158"/>
      <c r="G44" s="158"/>
      <c r="H44" s="161"/>
      <c r="I44" s="162"/>
      <c r="J44" s="161"/>
      <c r="K44" s="92">
        <f t="shared" si="0"/>
        <v>0</v>
      </c>
      <c r="L44" s="93" t="e">
        <f>IF(J44&gt;=VLOOKUP(H44,#REF!,4,FALSE),VLOOKUP(H44,#REF!,2,FALSE),VLOOKUP(H44,#REF!,3,FALSE))</f>
        <v>#REF!</v>
      </c>
      <c r="M44" s="94">
        <f t="shared" si="1"/>
        <v>0</v>
      </c>
      <c r="N44" s="94">
        <f t="shared" si="2"/>
        <v>0</v>
      </c>
      <c r="O44" s="95">
        <f t="shared" si="3"/>
        <v>0</v>
      </c>
      <c r="P44" s="94">
        <f t="shared" si="4"/>
        <v>0</v>
      </c>
    </row>
    <row r="45" spans="1:16" s="85" customFormat="1">
      <c r="A45" s="157">
        <v>35</v>
      </c>
      <c r="B45" s="158"/>
      <c r="C45" s="159"/>
      <c r="D45" s="160"/>
      <c r="E45" s="158"/>
      <c r="F45" s="158"/>
      <c r="G45" s="158"/>
      <c r="H45" s="161"/>
      <c r="I45" s="162"/>
      <c r="J45" s="161"/>
      <c r="K45" s="92">
        <f t="shared" si="0"/>
        <v>0</v>
      </c>
      <c r="L45" s="93" t="e">
        <f>IF(J45&gt;=VLOOKUP(H45,#REF!,4,FALSE),VLOOKUP(H45,#REF!,2,FALSE),VLOOKUP(H45,#REF!,3,FALSE))</f>
        <v>#REF!</v>
      </c>
      <c r="M45" s="94">
        <f t="shared" si="1"/>
        <v>0</v>
      </c>
      <c r="N45" s="94">
        <f t="shared" si="2"/>
        <v>0</v>
      </c>
      <c r="O45" s="95">
        <f t="shared" si="3"/>
        <v>0</v>
      </c>
      <c r="P45" s="94">
        <f t="shared" si="4"/>
        <v>0</v>
      </c>
    </row>
    <row r="46" spans="1:16" s="85" customFormat="1">
      <c r="A46" s="157">
        <v>36</v>
      </c>
      <c r="B46" s="158"/>
      <c r="C46" s="159"/>
      <c r="D46" s="160"/>
      <c r="E46" s="158"/>
      <c r="F46" s="158"/>
      <c r="G46" s="158"/>
      <c r="H46" s="161"/>
      <c r="I46" s="162"/>
      <c r="J46" s="161"/>
      <c r="K46" s="92">
        <f t="shared" si="0"/>
        <v>0</v>
      </c>
      <c r="L46" s="93" t="e">
        <f>IF(J46&gt;=VLOOKUP(H46,#REF!,4,FALSE),VLOOKUP(H46,#REF!,2,FALSE),VLOOKUP(H46,#REF!,3,FALSE))</f>
        <v>#REF!</v>
      </c>
      <c r="M46" s="94">
        <f t="shared" si="1"/>
        <v>0</v>
      </c>
      <c r="N46" s="94">
        <f t="shared" si="2"/>
        <v>0</v>
      </c>
      <c r="O46" s="95">
        <f t="shared" si="3"/>
        <v>0</v>
      </c>
      <c r="P46" s="94">
        <f t="shared" si="4"/>
        <v>0</v>
      </c>
    </row>
    <row r="47" spans="1:16" s="85" customFormat="1">
      <c r="A47" s="157">
        <v>37</v>
      </c>
      <c r="B47" s="158"/>
      <c r="C47" s="159"/>
      <c r="D47" s="160"/>
      <c r="E47" s="158"/>
      <c r="F47" s="158"/>
      <c r="G47" s="158"/>
      <c r="H47" s="161"/>
      <c r="I47" s="162"/>
      <c r="J47" s="161"/>
      <c r="K47" s="92">
        <f t="shared" si="0"/>
        <v>0</v>
      </c>
      <c r="L47" s="93" t="e">
        <f>IF(J47&gt;=VLOOKUP(H47,#REF!,4,FALSE),VLOOKUP(H47,#REF!,2,FALSE),VLOOKUP(H47,#REF!,3,FALSE))</f>
        <v>#REF!</v>
      </c>
      <c r="M47" s="94">
        <f t="shared" si="1"/>
        <v>0</v>
      </c>
      <c r="N47" s="94">
        <f t="shared" si="2"/>
        <v>0</v>
      </c>
      <c r="O47" s="95">
        <f t="shared" si="3"/>
        <v>0</v>
      </c>
      <c r="P47" s="94">
        <f t="shared" si="4"/>
        <v>0</v>
      </c>
    </row>
    <row r="48" spans="1:16" s="85" customFormat="1">
      <c r="A48" s="157">
        <v>38</v>
      </c>
      <c r="B48" s="158"/>
      <c r="C48" s="159"/>
      <c r="D48" s="160"/>
      <c r="E48" s="158"/>
      <c r="F48" s="158"/>
      <c r="G48" s="158"/>
      <c r="H48" s="161"/>
      <c r="I48" s="162"/>
      <c r="J48" s="161"/>
      <c r="K48" s="92">
        <f t="shared" si="0"/>
        <v>0</v>
      </c>
      <c r="L48" s="93" t="e">
        <f>IF(J48&gt;=VLOOKUP(H48,#REF!,4,FALSE),VLOOKUP(H48,#REF!,2,FALSE),VLOOKUP(H48,#REF!,3,FALSE))</f>
        <v>#REF!</v>
      </c>
      <c r="M48" s="94">
        <f t="shared" si="1"/>
        <v>0</v>
      </c>
      <c r="N48" s="94">
        <f t="shared" si="2"/>
        <v>0</v>
      </c>
      <c r="O48" s="95">
        <f t="shared" si="3"/>
        <v>0</v>
      </c>
      <c r="P48" s="94">
        <f t="shared" si="4"/>
        <v>0</v>
      </c>
    </row>
    <row r="49" spans="1:16" s="85" customFormat="1">
      <c r="A49" s="157">
        <v>39</v>
      </c>
      <c r="B49" s="158"/>
      <c r="C49" s="159"/>
      <c r="D49" s="160"/>
      <c r="E49" s="158"/>
      <c r="F49" s="158"/>
      <c r="G49" s="158"/>
      <c r="H49" s="161"/>
      <c r="I49" s="162"/>
      <c r="J49" s="161"/>
      <c r="K49" s="92">
        <f t="shared" si="0"/>
        <v>0</v>
      </c>
      <c r="L49" s="93" t="e">
        <f>IF(J49&gt;=VLOOKUP(H49,#REF!,4,FALSE),VLOOKUP(H49,#REF!,2,FALSE),VLOOKUP(H49,#REF!,3,FALSE))</f>
        <v>#REF!</v>
      </c>
      <c r="M49" s="94">
        <f t="shared" si="1"/>
        <v>0</v>
      </c>
      <c r="N49" s="94">
        <f t="shared" si="2"/>
        <v>0</v>
      </c>
      <c r="O49" s="95">
        <f t="shared" si="3"/>
        <v>0</v>
      </c>
      <c r="P49" s="94">
        <f t="shared" si="4"/>
        <v>0</v>
      </c>
    </row>
    <row r="50" spans="1:16" s="85" customFormat="1">
      <c r="A50" s="157">
        <v>40</v>
      </c>
      <c r="B50" s="158"/>
      <c r="C50" s="159"/>
      <c r="D50" s="160"/>
      <c r="E50" s="158"/>
      <c r="F50" s="158"/>
      <c r="G50" s="158"/>
      <c r="H50" s="161"/>
      <c r="I50" s="162"/>
      <c r="J50" s="161"/>
      <c r="K50" s="92">
        <f t="shared" si="0"/>
        <v>0</v>
      </c>
      <c r="L50" s="93" t="e">
        <f>IF(J50&gt;=VLOOKUP(H50,#REF!,4,FALSE),VLOOKUP(H50,#REF!,2,FALSE),VLOOKUP(H50,#REF!,3,FALSE))</f>
        <v>#REF!</v>
      </c>
      <c r="M50" s="94">
        <f t="shared" si="1"/>
        <v>0</v>
      </c>
      <c r="N50" s="94">
        <f t="shared" si="2"/>
        <v>0</v>
      </c>
      <c r="O50" s="95">
        <f t="shared" si="3"/>
        <v>0</v>
      </c>
      <c r="P50" s="94">
        <f t="shared" si="4"/>
        <v>0</v>
      </c>
    </row>
    <row r="51" spans="1:16" s="85" customFormat="1">
      <c r="A51" s="157">
        <v>41</v>
      </c>
      <c r="B51" s="158"/>
      <c r="C51" s="159"/>
      <c r="D51" s="160"/>
      <c r="E51" s="158"/>
      <c r="F51" s="158"/>
      <c r="G51" s="158"/>
      <c r="H51" s="161"/>
      <c r="I51" s="162"/>
      <c r="J51" s="161"/>
      <c r="K51" s="92">
        <f t="shared" si="0"/>
        <v>0</v>
      </c>
      <c r="L51" s="93" t="e">
        <f>IF(J51&gt;=VLOOKUP(H51,#REF!,4,FALSE),VLOOKUP(H51,#REF!,2,FALSE),VLOOKUP(H51,#REF!,3,FALSE))</f>
        <v>#REF!</v>
      </c>
      <c r="M51" s="94">
        <f t="shared" si="1"/>
        <v>0</v>
      </c>
      <c r="N51" s="94">
        <f t="shared" si="2"/>
        <v>0</v>
      </c>
      <c r="O51" s="95">
        <f t="shared" si="3"/>
        <v>0</v>
      </c>
      <c r="P51" s="94">
        <f t="shared" si="4"/>
        <v>0</v>
      </c>
    </row>
    <row r="52" spans="1:16" s="85" customFormat="1">
      <c r="A52" s="157">
        <v>42</v>
      </c>
      <c r="B52" s="158"/>
      <c r="C52" s="159"/>
      <c r="D52" s="160"/>
      <c r="E52" s="158"/>
      <c r="F52" s="158"/>
      <c r="G52" s="158"/>
      <c r="H52" s="161"/>
      <c r="I52" s="162"/>
      <c r="J52" s="161"/>
      <c r="K52" s="92">
        <f t="shared" si="0"/>
        <v>0</v>
      </c>
      <c r="L52" s="93" t="e">
        <f>IF(J52&gt;=VLOOKUP(H52,#REF!,4,FALSE),VLOOKUP(H52,#REF!,2,FALSE),VLOOKUP(H52,#REF!,3,FALSE))</f>
        <v>#REF!</v>
      </c>
      <c r="M52" s="94">
        <f t="shared" si="1"/>
        <v>0</v>
      </c>
      <c r="N52" s="94">
        <f t="shared" si="2"/>
        <v>0</v>
      </c>
      <c r="O52" s="95">
        <f t="shared" si="3"/>
        <v>0</v>
      </c>
      <c r="P52" s="94">
        <f t="shared" si="4"/>
        <v>0</v>
      </c>
    </row>
    <row r="53" spans="1:16" s="85" customFormat="1">
      <c r="A53" s="157">
        <v>43</v>
      </c>
      <c r="B53" s="158"/>
      <c r="C53" s="159"/>
      <c r="D53" s="160"/>
      <c r="E53" s="158"/>
      <c r="F53" s="158"/>
      <c r="G53" s="158"/>
      <c r="H53" s="161"/>
      <c r="I53" s="162"/>
      <c r="J53" s="161"/>
      <c r="K53" s="92">
        <f t="shared" si="0"/>
        <v>0</v>
      </c>
      <c r="L53" s="93" t="e">
        <f>IF(J53&gt;=VLOOKUP(H53,#REF!,4,FALSE),VLOOKUP(H53,#REF!,2,FALSE),VLOOKUP(H53,#REF!,3,FALSE))</f>
        <v>#REF!</v>
      </c>
      <c r="M53" s="94">
        <f t="shared" si="1"/>
        <v>0</v>
      </c>
      <c r="N53" s="94">
        <f t="shared" si="2"/>
        <v>0</v>
      </c>
      <c r="O53" s="95">
        <f t="shared" si="3"/>
        <v>0</v>
      </c>
      <c r="P53" s="94">
        <f t="shared" si="4"/>
        <v>0</v>
      </c>
    </row>
    <row r="54" spans="1:16" s="85" customFormat="1">
      <c r="A54" s="157">
        <v>44</v>
      </c>
      <c r="B54" s="158"/>
      <c r="C54" s="159"/>
      <c r="D54" s="160"/>
      <c r="E54" s="158"/>
      <c r="F54" s="158"/>
      <c r="G54" s="158"/>
      <c r="H54" s="161"/>
      <c r="I54" s="162"/>
      <c r="J54" s="161"/>
      <c r="K54" s="92">
        <f t="shared" si="0"/>
        <v>0</v>
      </c>
      <c r="L54" s="93" t="e">
        <f>IF(J54&gt;=VLOOKUP(H54,#REF!,4,FALSE),VLOOKUP(H54,#REF!,2,FALSE),VLOOKUP(H54,#REF!,3,FALSE))</f>
        <v>#REF!</v>
      </c>
      <c r="M54" s="94">
        <f t="shared" si="1"/>
        <v>0</v>
      </c>
      <c r="N54" s="94">
        <f t="shared" si="2"/>
        <v>0</v>
      </c>
      <c r="O54" s="95">
        <f t="shared" si="3"/>
        <v>0</v>
      </c>
      <c r="P54" s="94">
        <f t="shared" si="4"/>
        <v>0</v>
      </c>
    </row>
    <row r="55" spans="1:16" s="85" customFormat="1">
      <c r="A55" s="157">
        <v>45</v>
      </c>
      <c r="B55" s="158"/>
      <c r="C55" s="159"/>
      <c r="D55" s="160"/>
      <c r="E55" s="158"/>
      <c r="F55" s="158"/>
      <c r="G55" s="158"/>
      <c r="H55" s="161"/>
      <c r="I55" s="162"/>
      <c r="J55" s="161"/>
      <c r="K55" s="92">
        <f t="shared" si="0"/>
        <v>0</v>
      </c>
      <c r="L55" s="93" t="e">
        <f>IF(J55&gt;=VLOOKUP(H55,#REF!,4,FALSE),VLOOKUP(H55,#REF!,2,FALSE),VLOOKUP(H55,#REF!,3,FALSE))</f>
        <v>#REF!</v>
      </c>
      <c r="M55" s="94">
        <f t="shared" si="1"/>
        <v>0</v>
      </c>
      <c r="N55" s="94">
        <f t="shared" si="2"/>
        <v>0</v>
      </c>
      <c r="O55" s="95">
        <f t="shared" si="3"/>
        <v>0</v>
      </c>
      <c r="P55" s="94">
        <f t="shared" si="4"/>
        <v>0</v>
      </c>
    </row>
    <row r="56" spans="1:16" s="85" customFormat="1">
      <c r="A56" s="157">
        <v>46</v>
      </c>
      <c r="B56" s="158"/>
      <c r="C56" s="159"/>
      <c r="D56" s="160"/>
      <c r="E56" s="158"/>
      <c r="F56" s="158"/>
      <c r="G56" s="158"/>
      <c r="H56" s="161"/>
      <c r="I56" s="162"/>
      <c r="J56" s="161"/>
      <c r="K56" s="92">
        <f t="shared" si="0"/>
        <v>0</v>
      </c>
      <c r="L56" s="93" t="e">
        <f>IF(J56&gt;=VLOOKUP(H56,#REF!,4,FALSE),VLOOKUP(H56,#REF!,2,FALSE),VLOOKUP(H56,#REF!,3,FALSE))</f>
        <v>#REF!</v>
      </c>
      <c r="M56" s="94">
        <f t="shared" si="1"/>
        <v>0</v>
      </c>
      <c r="N56" s="94">
        <f t="shared" si="2"/>
        <v>0</v>
      </c>
      <c r="O56" s="95">
        <f t="shared" si="3"/>
        <v>0</v>
      </c>
      <c r="P56" s="94">
        <f t="shared" si="4"/>
        <v>0</v>
      </c>
    </row>
    <row r="57" spans="1:16" s="85" customFormat="1">
      <c r="A57" s="157">
        <v>47</v>
      </c>
      <c r="B57" s="158"/>
      <c r="C57" s="159"/>
      <c r="D57" s="160"/>
      <c r="E57" s="158"/>
      <c r="F57" s="158"/>
      <c r="G57" s="158"/>
      <c r="H57" s="161"/>
      <c r="I57" s="162"/>
      <c r="J57" s="161"/>
      <c r="K57" s="92">
        <f t="shared" si="0"/>
        <v>0</v>
      </c>
      <c r="L57" s="93" t="e">
        <f>IF(J57&gt;=VLOOKUP(H57,#REF!,4,FALSE),VLOOKUP(H57,#REF!,2,FALSE),VLOOKUP(H57,#REF!,3,FALSE))</f>
        <v>#REF!</v>
      </c>
      <c r="M57" s="94">
        <f t="shared" si="1"/>
        <v>0</v>
      </c>
      <c r="N57" s="94">
        <f t="shared" si="2"/>
        <v>0</v>
      </c>
      <c r="O57" s="95">
        <f t="shared" si="3"/>
        <v>0</v>
      </c>
      <c r="P57" s="94">
        <f t="shared" si="4"/>
        <v>0</v>
      </c>
    </row>
    <row r="58" spans="1:16" s="85" customFormat="1">
      <c r="A58" s="157">
        <v>48</v>
      </c>
      <c r="B58" s="158"/>
      <c r="C58" s="159"/>
      <c r="D58" s="160"/>
      <c r="E58" s="158"/>
      <c r="F58" s="158"/>
      <c r="G58" s="158"/>
      <c r="H58" s="161"/>
      <c r="I58" s="162"/>
      <c r="J58" s="161"/>
      <c r="K58" s="92">
        <f t="shared" si="0"/>
        <v>0</v>
      </c>
      <c r="L58" s="93" t="e">
        <f>IF(J58&gt;=VLOOKUP(H58,#REF!,4,FALSE),VLOOKUP(H58,#REF!,2,FALSE),VLOOKUP(H58,#REF!,3,FALSE))</f>
        <v>#REF!</v>
      </c>
      <c r="M58" s="94">
        <f t="shared" si="1"/>
        <v>0</v>
      </c>
      <c r="N58" s="94">
        <f t="shared" si="2"/>
        <v>0</v>
      </c>
      <c r="O58" s="95">
        <f t="shared" si="3"/>
        <v>0</v>
      </c>
      <c r="P58" s="94">
        <f t="shared" si="4"/>
        <v>0</v>
      </c>
    </row>
    <row r="59" spans="1:16" s="85" customFormat="1">
      <c r="A59" s="157">
        <v>49</v>
      </c>
      <c r="B59" s="158"/>
      <c r="C59" s="159"/>
      <c r="D59" s="160"/>
      <c r="E59" s="158"/>
      <c r="F59" s="158"/>
      <c r="G59" s="158"/>
      <c r="H59" s="161"/>
      <c r="I59" s="162"/>
      <c r="J59" s="161"/>
      <c r="K59" s="92">
        <f t="shared" si="0"/>
        <v>0</v>
      </c>
      <c r="L59" s="93" t="e">
        <f>IF(J59&gt;=VLOOKUP(H59,#REF!,4,FALSE),VLOOKUP(H59,#REF!,2,FALSE),VLOOKUP(H59,#REF!,3,FALSE))</f>
        <v>#REF!</v>
      </c>
      <c r="M59" s="94">
        <f t="shared" si="1"/>
        <v>0</v>
      </c>
      <c r="N59" s="94">
        <f t="shared" si="2"/>
        <v>0</v>
      </c>
      <c r="O59" s="95">
        <f t="shared" si="3"/>
        <v>0</v>
      </c>
      <c r="P59" s="94">
        <f t="shared" si="4"/>
        <v>0</v>
      </c>
    </row>
    <row r="60" spans="1:16" s="85" customFormat="1">
      <c r="A60" s="157">
        <v>50</v>
      </c>
      <c r="B60" s="158"/>
      <c r="C60" s="159"/>
      <c r="D60" s="160"/>
      <c r="E60" s="158"/>
      <c r="F60" s="158"/>
      <c r="G60" s="158"/>
      <c r="H60" s="161"/>
      <c r="I60" s="162"/>
      <c r="J60" s="161"/>
      <c r="K60" s="92">
        <f t="shared" si="0"/>
        <v>0</v>
      </c>
      <c r="L60" s="93" t="e">
        <f>IF(J60&gt;=VLOOKUP(H60,#REF!,4,FALSE),VLOOKUP(H60,#REF!,2,FALSE),VLOOKUP(H60,#REF!,3,FALSE))</f>
        <v>#REF!</v>
      </c>
      <c r="M60" s="94">
        <f t="shared" si="1"/>
        <v>0</v>
      </c>
      <c r="N60" s="94">
        <f t="shared" si="2"/>
        <v>0</v>
      </c>
      <c r="O60" s="95">
        <f t="shared" si="3"/>
        <v>0</v>
      </c>
      <c r="P60" s="94">
        <f t="shared" si="4"/>
        <v>0</v>
      </c>
    </row>
    <row r="61" spans="1:16" s="85" customFormat="1">
      <c r="A61" s="157">
        <v>51</v>
      </c>
      <c r="B61" s="158"/>
      <c r="C61" s="159"/>
      <c r="D61" s="160"/>
      <c r="E61" s="158"/>
      <c r="F61" s="158"/>
      <c r="G61" s="158"/>
      <c r="H61" s="161"/>
      <c r="I61" s="162"/>
      <c r="J61" s="161"/>
      <c r="K61" s="92">
        <f t="shared" si="0"/>
        <v>0</v>
      </c>
      <c r="L61" s="93" t="e">
        <f>IF(J61&gt;=VLOOKUP(H61,#REF!,4,FALSE),VLOOKUP(H61,#REF!,2,FALSE),VLOOKUP(H61,#REF!,3,FALSE))</f>
        <v>#REF!</v>
      </c>
      <c r="M61" s="94">
        <f t="shared" si="1"/>
        <v>0</v>
      </c>
      <c r="N61" s="94">
        <f t="shared" si="2"/>
        <v>0</v>
      </c>
      <c r="O61" s="95">
        <f t="shared" si="3"/>
        <v>0</v>
      </c>
      <c r="P61" s="94">
        <f t="shared" si="4"/>
        <v>0</v>
      </c>
    </row>
    <row r="62" spans="1:16" s="85" customFormat="1">
      <c r="A62" s="157">
        <v>52</v>
      </c>
      <c r="B62" s="158"/>
      <c r="C62" s="159"/>
      <c r="D62" s="160"/>
      <c r="E62" s="158"/>
      <c r="F62" s="158"/>
      <c r="G62" s="158"/>
      <c r="H62" s="161"/>
      <c r="I62" s="162"/>
      <c r="J62" s="161"/>
      <c r="K62" s="92">
        <f t="shared" si="0"/>
        <v>0</v>
      </c>
      <c r="L62" s="93" t="e">
        <f>IF(J62&gt;=VLOOKUP(H62,#REF!,4,FALSE),VLOOKUP(H62,#REF!,2,FALSE),VLOOKUP(H62,#REF!,3,FALSE))</f>
        <v>#REF!</v>
      </c>
      <c r="M62" s="94">
        <f t="shared" si="1"/>
        <v>0</v>
      </c>
      <c r="N62" s="94">
        <f t="shared" si="2"/>
        <v>0</v>
      </c>
      <c r="O62" s="95">
        <f t="shared" si="3"/>
        <v>0</v>
      </c>
      <c r="P62" s="94">
        <f t="shared" si="4"/>
        <v>0</v>
      </c>
    </row>
    <row r="63" spans="1:16" s="85" customFormat="1">
      <c r="A63" s="157">
        <v>53</v>
      </c>
      <c r="B63" s="158"/>
      <c r="C63" s="159"/>
      <c r="D63" s="160"/>
      <c r="E63" s="158"/>
      <c r="F63" s="158"/>
      <c r="G63" s="158"/>
      <c r="H63" s="161"/>
      <c r="I63" s="162"/>
      <c r="J63" s="161"/>
      <c r="K63" s="92">
        <f t="shared" si="0"/>
        <v>0</v>
      </c>
      <c r="L63" s="93" t="e">
        <f>IF(J63&gt;=VLOOKUP(H63,#REF!,4,FALSE),VLOOKUP(H63,#REF!,2,FALSE),VLOOKUP(H63,#REF!,3,FALSE))</f>
        <v>#REF!</v>
      </c>
      <c r="M63" s="94">
        <f t="shared" si="1"/>
        <v>0</v>
      </c>
      <c r="N63" s="94">
        <f t="shared" si="2"/>
        <v>0</v>
      </c>
      <c r="O63" s="95">
        <f t="shared" si="3"/>
        <v>0</v>
      </c>
      <c r="P63" s="94">
        <f t="shared" si="4"/>
        <v>0</v>
      </c>
    </row>
    <row r="64" spans="1:16" s="85" customFormat="1">
      <c r="A64" s="157">
        <v>54</v>
      </c>
      <c r="B64" s="158"/>
      <c r="C64" s="159"/>
      <c r="D64" s="160"/>
      <c r="E64" s="158"/>
      <c r="F64" s="158"/>
      <c r="G64" s="158"/>
      <c r="H64" s="161"/>
      <c r="I64" s="162"/>
      <c r="J64" s="161"/>
      <c r="K64" s="92">
        <f t="shared" si="0"/>
        <v>0</v>
      </c>
      <c r="L64" s="93" t="e">
        <f>IF(J64&gt;=VLOOKUP(H64,#REF!,4,FALSE),VLOOKUP(H64,#REF!,2,FALSE),VLOOKUP(H64,#REF!,3,FALSE))</f>
        <v>#REF!</v>
      </c>
      <c r="M64" s="94">
        <f t="shared" si="1"/>
        <v>0</v>
      </c>
      <c r="N64" s="94">
        <f t="shared" si="2"/>
        <v>0</v>
      </c>
      <c r="O64" s="95">
        <f t="shared" si="3"/>
        <v>0</v>
      </c>
      <c r="P64" s="94">
        <f t="shared" si="4"/>
        <v>0</v>
      </c>
    </row>
    <row r="65" spans="1:16" s="85" customFormat="1">
      <c r="A65" s="157">
        <v>55</v>
      </c>
      <c r="B65" s="158"/>
      <c r="C65" s="159"/>
      <c r="D65" s="160"/>
      <c r="E65" s="158"/>
      <c r="F65" s="158"/>
      <c r="G65" s="158"/>
      <c r="H65" s="161"/>
      <c r="I65" s="162"/>
      <c r="J65" s="161"/>
      <c r="K65" s="92">
        <f t="shared" si="0"/>
        <v>0</v>
      </c>
      <c r="L65" s="93" t="e">
        <f>IF(J65&gt;=VLOOKUP(H65,#REF!,4,FALSE),VLOOKUP(H65,#REF!,2,FALSE),VLOOKUP(H65,#REF!,3,FALSE))</f>
        <v>#REF!</v>
      </c>
      <c r="M65" s="94">
        <f t="shared" si="1"/>
        <v>0</v>
      </c>
      <c r="N65" s="94">
        <f t="shared" si="2"/>
        <v>0</v>
      </c>
      <c r="O65" s="95">
        <f t="shared" si="3"/>
        <v>0</v>
      </c>
      <c r="P65" s="94">
        <f t="shared" si="4"/>
        <v>0</v>
      </c>
    </row>
    <row r="66" spans="1:16" s="85" customFormat="1">
      <c r="A66" s="157">
        <v>56</v>
      </c>
      <c r="B66" s="158"/>
      <c r="C66" s="159"/>
      <c r="D66" s="160"/>
      <c r="E66" s="158"/>
      <c r="F66" s="158"/>
      <c r="G66" s="158"/>
      <c r="H66" s="161"/>
      <c r="I66" s="162"/>
      <c r="J66" s="161"/>
      <c r="K66" s="92">
        <f t="shared" si="0"/>
        <v>0</v>
      </c>
      <c r="L66" s="93" t="e">
        <f>IF(J66&gt;=VLOOKUP(H66,#REF!,4,FALSE),VLOOKUP(H66,#REF!,2,FALSE),VLOOKUP(H66,#REF!,3,FALSE))</f>
        <v>#REF!</v>
      </c>
      <c r="M66" s="94">
        <f t="shared" si="1"/>
        <v>0</v>
      </c>
      <c r="N66" s="94">
        <f t="shared" si="2"/>
        <v>0</v>
      </c>
      <c r="O66" s="95">
        <f t="shared" si="3"/>
        <v>0</v>
      </c>
      <c r="P66" s="94">
        <f t="shared" si="4"/>
        <v>0</v>
      </c>
    </row>
    <row r="67" spans="1:16" s="85" customFormat="1">
      <c r="A67" s="157">
        <v>57</v>
      </c>
      <c r="B67" s="158"/>
      <c r="C67" s="159"/>
      <c r="D67" s="160"/>
      <c r="E67" s="158"/>
      <c r="F67" s="158"/>
      <c r="G67" s="158"/>
      <c r="H67" s="161"/>
      <c r="I67" s="162"/>
      <c r="J67" s="161"/>
      <c r="K67" s="92">
        <f t="shared" si="0"/>
        <v>0</v>
      </c>
      <c r="L67" s="93" t="e">
        <f>IF(J67&gt;=VLOOKUP(H67,#REF!,4,FALSE),VLOOKUP(H67,#REF!,2,FALSE),VLOOKUP(H67,#REF!,3,FALSE))</f>
        <v>#REF!</v>
      </c>
      <c r="M67" s="94">
        <f t="shared" si="1"/>
        <v>0</v>
      </c>
      <c r="N67" s="94">
        <f t="shared" si="2"/>
        <v>0</v>
      </c>
      <c r="O67" s="95">
        <f t="shared" si="3"/>
        <v>0</v>
      </c>
      <c r="P67" s="94">
        <f t="shared" si="4"/>
        <v>0</v>
      </c>
    </row>
    <row r="68" spans="1:16" s="85" customFormat="1">
      <c r="A68" s="157">
        <v>58</v>
      </c>
      <c r="B68" s="158"/>
      <c r="C68" s="159"/>
      <c r="D68" s="160"/>
      <c r="E68" s="158"/>
      <c r="F68" s="158"/>
      <c r="G68" s="158"/>
      <c r="H68" s="161"/>
      <c r="I68" s="162"/>
      <c r="J68" s="161"/>
      <c r="K68" s="92">
        <f t="shared" si="0"/>
        <v>0</v>
      </c>
      <c r="L68" s="93" t="e">
        <f>IF(J68&gt;=VLOOKUP(H68,#REF!,4,FALSE),VLOOKUP(H68,#REF!,2,FALSE),VLOOKUP(H68,#REF!,3,FALSE))</f>
        <v>#REF!</v>
      </c>
      <c r="M68" s="94">
        <f t="shared" si="1"/>
        <v>0</v>
      </c>
      <c r="N68" s="94">
        <f t="shared" si="2"/>
        <v>0</v>
      </c>
      <c r="O68" s="95">
        <f t="shared" si="3"/>
        <v>0</v>
      </c>
      <c r="P68" s="94">
        <f t="shared" si="4"/>
        <v>0</v>
      </c>
    </row>
    <row r="69" spans="1:16" s="85" customFormat="1">
      <c r="A69" s="157">
        <v>59</v>
      </c>
      <c r="B69" s="158"/>
      <c r="C69" s="159"/>
      <c r="D69" s="160"/>
      <c r="E69" s="158"/>
      <c r="F69" s="158"/>
      <c r="G69" s="158"/>
      <c r="H69" s="161"/>
      <c r="I69" s="162"/>
      <c r="J69" s="161"/>
      <c r="K69" s="92">
        <f t="shared" si="0"/>
        <v>0</v>
      </c>
      <c r="L69" s="93" t="e">
        <f>IF(J69&gt;=VLOOKUP(H69,#REF!,4,FALSE),VLOOKUP(H69,#REF!,2,FALSE),VLOOKUP(H69,#REF!,3,FALSE))</f>
        <v>#REF!</v>
      </c>
      <c r="M69" s="94">
        <f t="shared" si="1"/>
        <v>0</v>
      </c>
      <c r="N69" s="94">
        <f t="shared" si="2"/>
        <v>0</v>
      </c>
      <c r="O69" s="95">
        <f t="shared" si="3"/>
        <v>0</v>
      </c>
      <c r="P69" s="94">
        <f t="shared" si="4"/>
        <v>0</v>
      </c>
    </row>
    <row r="70" spans="1:16" s="85" customFormat="1">
      <c r="A70" s="157">
        <v>60</v>
      </c>
      <c r="B70" s="158"/>
      <c r="C70" s="159"/>
      <c r="D70" s="160"/>
      <c r="E70" s="158"/>
      <c r="F70" s="158"/>
      <c r="G70" s="158"/>
      <c r="H70" s="161"/>
      <c r="I70" s="162"/>
      <c r="J70" s="161"/>
      <c r="K70" s="92">
        <f t="shared" si="0"/>
        <v>0</v>
      </c>
      <c r="L70" s="93" t="e">
        <f>IF(J70&gt;=VLOOKUP(H70,#REF!,4,FALSE),VLOOKUP(H70,#REF!,2,FALSE),VLOOKUP(H70,#REF!,3,FALSE))</f>
        <v>#REF!</v>
      </c>
      <c r="M70" s="94">
        <f t="shared" si="1"/>
        <v>0</v>
      </c>
      <c r="N70" s="94">
        <f t="shared" si="2"/>
        <v>0</v>
      </c>
      <c r="O70" s="95">
        <f t="shared" si="3"/>
        <v>0</v>
      </c>
      <c r="P70" s="94">
        <f t="shared" si="4"/>
        <v>0</v>
      </c>
    </row>
    <row r="71" spans="1:16" s="85" customFormat="1">
      <c r="A71" s="157">
        <v>61</v>
      </c>
      <c r="B71" s="158"/>
      <c r="C71" s="159"/>
      <c r="D71" s="160"/>
      <c r="E71" s="158"/>
      <c r="F71" s="158"/>
      <c r="G71" s="158"/>
      <c r="H71" s="161"/>
      <c r="I71" s="162"/>
      <c r="J71" s="161"/>
      <c r="K71" s="92">
        <f t="shared" si="0"/>
        <v>0</v>
      </c>
      <c r="L71" s="93" t="e">
        <f>IF(J71&gt;=VLOOKUP(H71,#REF!,4,FALSE),VLOOKUP(H71,#REF!,2,FALSE),VLOOKUP(H71,#REF!,3,FALSE))</f>
        <v>#REF!</v>
      </c>
      <c r="M71" s="94">
        <f t="shared" si="1"/>
        <v>0</v>
      </c>
      <c r="N71" s="94">
        <f t="shared" si="2"/>
        <v>0</v>
      </c>
      <c r="O71" s="95">
        <f t="shared" si="3"/>
        <v>0</v>
      </c>
      <c r="P71" s="94">
        <f t="shared" si="4"/>
        <v>0</v>
      </c>
    </row>
    <row r="72" spans="1:16" s="85" customFormat="1">
      <c r="A72" s="157">
        <v>62</v>
      </c>
      <c r="B72" s="158"/>
      <c r="C72" s="159"/>
      <c r="D72" s="160"/>
      <c r="E72" s="158"/>
      <c r="F72" s="158"/>
      <c r="G72" s="158"/>
      <c r="H72" s="161"/>
      <c r="I72" s="162"/>
      <c r="J72" s="161"/>
      <c r="K72" s="92">
        <f t="shared" si="0"/>
        <v>0</v>
      </c>
      <c r="L72" s="93" t="e">
        <f>IF(J72&gt;=VLOOKUP(H72,#REF!,4,FALSE),VLOOKUP(H72,#REF!,2,FALSE),VLOOKUP(H72,#REF!,3,FALSE))</f>
        <v>#REF!</v>
      </c>
      <c r="M72" s="94">
        <f t="shared" si="1"/>
        <v>0</v>
      </c>
      <c r="N72" s="94">
        <f t="shared" si="2"/>
        <v>0</v>
      </c>
      <c r="O72" s="95">
        <f t="shared" si="3"/>
        <v>0</v>
      </c>
      <c r="P72" s="94">
        <f t="shared" si="4"/>
        <v>0</v>
      </c>
    </row>
    <row r="73" spans="1:16" s="85" customFormat="1">
      <c r="A73" s="157">
        <v>63</v>
      </c>
      <c r="B73" s="158"/>
      <c r="C73" s="159"/>
      <c r="D73" s="160"/>
      <c r="E73" s="158"/>
      <c r="F73" s="158"/>
      <c r="G73" s="158"/>
      <c r="H73" s="161"/>
      <c r="I73" s="162"/>
      <c r="J73" s="161"/>
      <c r="K73" s="92">
        <f t="shared" si="0"/>
        <v>0</v>
      </c>
      <c r="L73" s="93" t="e">
        <f>IF(J73&gt;=VLOOKUP(H73,#REF!,4,FALSE),VLOOKUP(H73,#REF!,2,FALSE),VLOOKUP(H73,#REF!,3,FALSE))</f>
        <v>#REF!</v>
      </c>
      <c r="M73" s="94">
        <f t="shared" si="1"/>
        <v>0</v>
      </c>
      <c r="N73" s="94">
        <f t="shared" si="2"/>
        <v>0</v>
      </c>
      <c r="O73" s="95">
        <f t="shared" si="3"/>
        <v>0</v>
      </c>
      <c r="P73" s="94">
        <f t="shared" si="4"/>
        <v>0</v>
      </c>
    </row>
    <row r="74" spans="1:16" s="85" customFormat="1">
      <c r="A74" s="157">
        <v>64</v>
      </c>
      <c r="B74" s="158"/>
      <c r="C74" s="159"/>
      <c r="D74" s="160"/>
      <c r="E74" s="158"/>
      <c r="F74" s="158"/>
      <c r="G74" s="158"/>
      <c r="H74" s="161"/>
      <c r="I74" s="162"/>
      <c r="J74" s="161"/>
      <c r="K74" s="92">
        <f t="shared" si="0"/>
        <v>0</v>
      </c>
      <c r="L74" s="93" t="e">
        <f>IF(J74&gt;=VLOOKUP(H74,#REF!,4,FALSE),VLOOKUP(H74,#REF!,2,FALSE),VLOOKUP(H74,#REF!,3,FALSE))</f>
        <v>#REF!</v>
      </c>
      <c r="M74" s="94">
        <f t="shared" si="1"/>
        <v>0</v>
      </c>
      <c r="N74" s="94">
        <f t="shared" si="2"/>
        <v>0</v>
      </c>
      <c r="O74" s="95">
        <f t="shared" si="3"/>
        <v>0</v>
      </c>
      <c r="P74" s="94">
        <f t="shared" si="4"/>
        <v>0</v>
      </c>
    </row>
    <row r="75" spans="1:16" s="85" customFormat="1">
      <c r="A75" s="157">
        <v>65</v>
      </c>
      <c r="B75" s="158"/>
      <c r="C75" s="159"/>
      <c r="D75" s="160"/>
      <c r="E75" s="158"/>
      <c r="F75" s="158"/>
      <c r="G75" s="158"/>
      <c r="H75" s="161"/>
      <c r="I75" s="162"/>
      <c r="J75" s="161"/>
      <c r="K75" s="92">
        <f t="shared" ref="K75:K99" si="5">IF(J11&lt;&gt;"",VLOOKUP(J11,#REF!,MATCH($K$4,{"A";"S";"SV";"SH2";"SH3";"U";"K";"OGS";"WC";"F";"NBS";"FBS";"SPO";"J";"P1";"P2";"P3"},0)+1,FALSE),)</f>
        <v>0</v>
      </c>
      <c r="L75" s="93" t="e">
        <f>IF(J75&gt;=VLOOKUP(H75,#REF!,4,FALSE),VLOOKUP(H75,#REF!,2,FALSE),VLOOKUP(H75,#REF!,3,FALSE))</f>
        <v>#REF!</v>
      </c>
      <c r="M75" s="94">
        <f t="shared" ref="M75:M136" si="6">I75*K75</f>
        <v>0</v>
      </c>
      <c r="N75" s="94">
        <f t="shared" ref="N75:N136" si="7">IFERROR(M75/L75,0)</f>
        <v>0</v>
      </c>
      <c r="O75" s="95">
        <f t="shared" ref="O75:O136" si="8">IF(P75&gt;0,P75/K75,0)</f>
        <v>0</v>
      </c>
      <c r="P75" s="94">
        <f t="shared" ref="P75:P136" si="9">ROUND(N75*SVS_UR_1_3,2)</f>
        <v>0</v>
      </c>
    </row>
    <row r="76" spans="1:16" s="85" customFormat="1">
      <c r="A76" s="157">
        <v>66</v>
      </c>
      <c r="B76" s="158"/>
      <c r="C76" s="159"/>
      <c r="D76" s="160"/>
      <c r="E76" s="158"/>
      <c r="F76" s="158"/>
      <c r="G76" s="158"/>
      <c r="H76" s="161"/>
      <c r="I76" s="162"/>
      <c r="J76" s="161"/>
      <c r="K76" s="92">
        <f t="shared" si="5"/>
        <v>0</v>
      </c>
      <c r="L76" s="93" t="e">
        <f>IF(J76&gt;=VLOOKUP(H76,#REF!,4,FALSE),VLOOKUP(H76,#REF!,2,FALSE),VLOOKUP(H76,#REF!,3,FALSE))</f>
        <v>#REF!</v>
      </c>
      <c r="M76" s="94">
        <f t="shared" si="6"/>
        <v>0</v>
      </c>
      <c r="N76" s="94">
        <f t="shared" si="7"/>
        <v>0</v>
      </c>
      <c r="O76" s="95">
        <f t="shared" si="8"/>
        <v>0</v>
      </c>
      <c r="P76" s="94">
        <f t="shared" si="9"/>
        <v>0</v>
      </c>
    </row>
    <row r="77" spans="1:16" s="85" customFormat="1">
      <c r="A77" s="157">
        <v>67</v>
      </c>
      <c r="B77" s="158"/>
      <c r="C77" s="159"/>
      <c r="D77" s="160"/>
      <c r="E77" s="158"/>
      <c r="F77" s="158"/>
      <c r="G77" s="158"/>
      <c r="H77" s="161"/>
      <c r="I77" s="162"/>
      <c r="J77" s="161"/>
      <c r="K77" s="92">
        <f t="shared" si="5"/>
        <v>0</v>
      </c>
      <c r="L77" s="93" t="e">
        <f>IF(J77&gt;=VLOOKUP(H77,#REF!,4,FALSE),VLOOKUP(H77,#REF!,2,FALSE),VLOOKUP(H77,#REF!,3,FALSE))</f>
        <v>#REF!</v>
      </c>
      <c r="M77" s="94">
        <f t="shared" si="6"/>
        <v>0</v>
      </c>
      <c r="N77" s="94">
        <f t="shared" si="7"/>
        <v>0</v>
      </c>
      <c r="O77" s="95">
        <f t="shared" si="8"/>
        <v>0</v>
      </c>
      <c r="P77" s="94">
        <f t="shared" si="9"/>
        <v>0</v>
      </c>
    </row>
    <row r="78" spans="1:16" s="85" customFormat="1">
      <c r="A78" s="157">
        <v>68</v>
      </c>
      <c r="B78" s="158"/>
      <c r="C78" s="159"/>
      <c r="D78" s="160"/>
      <c r="E78" s="158"/>
      <c r="F78" s="158"/>
      <c r="G78" s="158"/>
      <c r="H78" s="161"/>
      <c r="I78" s="162"/>
      <c r="J78" s="161"/>
      <c r="K78" s="92">
        <f t="shared" si="5"/>
        <v>0</v>
      </c>
      <c r="L78" s="93" t="e">
        <f>IF(J78&gt;=VLOOKUP(H78,#REF!,4,FALSE),VLOOKUP(H78,#REF!,2,FALSE),VLOOKUP(H78,#REF!,3,FALSE))</f>
        <v>#REF!</v>
      </c>
      <c r="M78" s="94">
        <f t="shared" si="6"/>
        <v>0</v>
      </c>
      <c r="N78" s="94">
        <f t="shared" si="7"/>
        <v>0</v>
      </c>
      <c r="O78" s="95">
        <f t="shared" si="8"/>
        <v>0</v>
      </c>
      <c r="P78" s="94">
        <f t="shared" si="9"/>
        <v>0</v>
      </c>
    </row>
    <row r="79" spans="1:16" s="85" customFormat="1">
      <c r="A79" s="157">
        <v>69</v>
      </c>
      <c r="B79" s="158"/>
      <c r="C79" s="159"/>
      <c r="D79" s="160"/>
      <c r="E79" s="158"/>
      <c r="F79" s="158"/>
      <c r="G79" s="158"/>
      <c r="H79" s="161"/>
      <c r="I79" s="162"/>
      <c r="J79" s="161"/>
      <c r="K79" s="92">
        <f t="shared" si="5"/>
        <v>0</v>
      </c>
      <c r="L79" s="93" t="e">
        <f>IF(J79&gt;=VLOOKUP(H79,#REF!,4,FALSE),VLOOKUP(H79,#REF!,2,FALSE),VLOOKUP(H79,#REF!,3,FALSE))</f>
        <v>#REF!</v>
      </c>
      <c r="M79" s="94">
        <f t="shared" si="6"/>
        <v>0</v>
      </c>
      <c r="N79" s="94">
        <f t="shared" si="7"/>
        <v>0</v>
      </c>
      <c r="O79" s="95">
        <f t="shared" si="8"/>
        <v>0</v>
      </c>
      <c r="P79" s="94">
        <f t="shared" si="9"/>
        <v>0</v>
      </c>
    </row>
    <row r="80" spans="1:16" s="85" customFormat="1">
      <c r="A80" s="157">
        <v>70</v>
      </c>
      <c r="B80" s="158"/>
      <c r="C80" s="159"/>
      <c r="D80" s="160"/>
      <c r="E80" s="158"/>
      <c r="F80" s="158"/>
      <c r="G80" s="158"/>
      <c r="H80" s="161"/>
      <c r="I80" s="162"/>
      <c r="J80" s="161"/>
      <c r="K80" s="92">
        <f t="shared" si="5"/>
        <v>0</v>
      </c>
      <c r="L80" s="93" t="e">
        <f>IF(J80&gt;=VLOOKUP(H80,#REF!,4,FALSE),VLOOKUP(H80,#REF!,2,FALSE),VLOOKUP(H80,#REF!,3,FALSE))</f>
        <v>#REF!</v>
      </c>
      <c r="M80" s="94">
        <f t="shared" si="6"/>
        <v>0</v>
      </c>
      <c r="N80" s="94">
        <f t="shared" si="7"/>
        <v>0</v>
      </c>
      <c r="O80" s="95">
        <f t="shared" si="8"/>
        <v>0</v>
      </c>
      <c r="P80" s="94">
        <f t="shared" si="9"/>
        <v>0</v>
      </c>
    </row>
    <row r="81" spans="1:16" s="85" customFormat="1">
      <c r="A81" s="157">
        <v>71</v>
      </c>
      <c r="B81" s="158"/>
      <c r="C81" s="159"/>
      <c r="D81" s="160"/>
      <c r="E81" s="158"/>
      <c r="F81" s="158"/>
      <c r="G81" s="158"/>
      <c r="H81" s="161"/>
      <c r="I81" s="162"/>
      <c r="J81" s="161"/>
      <c r="K81" s="92">
        <f t="shared" si="5"/>
        <v>0</v>
      </c>
      <c r="L81" s="93" t="e">
        <f>IF(J81&gt;=VLOOKUP(H81,#REF!,4,FALSE),VLOOKUP(H81,#REF!,2,FALSE),VLOOKUP(H81,#REF!,3,FALSE))</f>
        <v>#REF!</v>
      </c>
      <c r="M81" s="94">
        <f t="shared" si="6"/>
        <v>0</v>
      </c>
      <c r="N81" s="94">
        <f t="shared" si="7"/>
        <v>0</v>
      </c>
      <c r="O81" s="95">
        <f t="shared" si="8"/>
        <v>0</v>
      </c>
      <c r="P81" s="94">
        <f t="shared" si="9"/>
        <v>0</v>
      </c>
    </row>
    <row r="82" spans="1:16" s="85" customFormat="1">
      <c r="A82" s="157">
        <v>72</v>
      </c>
      <c r="B82" s="158"/>
      <c r="C82" s="159"/>
      <c r="D82" s="160"/>
      <c r="E82" s="158"/>
      <c r="F82" s="158"/>
      <c r="G82" s="158"/>
      <c r="H82" s="161"/>
      <c r="I82" s="162"/>
      <c r="J82" s="161"/>
      <c r="K82" s="92">
        <f t="shared" si="5"/>
        <v>0</v>
      </c>
      <c r="L82" s="93" t="e">
        <f>IF(J82&gt;=VLOOKUP(H82,#REF!,4,FALSE),VLOOKUP(H82,#REF!,2,FALSE),VLOOKUP(H82,#REF!,3,FALSE))</f>
        <v>#REF!</v>
      </c>
      <c r="M82" s="94">
        <f t="shared" si="6"/>
        <v>0</v>
      </c>
      <c r="N82" s="94">
        <f t="shared" si="7"/>
        <v>0</v>
      </c>
      <c r="O82" s="95">
        <f t="shared" si="8"/>
        <v>0</v>
      </c>
      <c r="P82" s="94">
        <f t="shared" si="9"/>
        <v>0</v>
      </c>
    </row>
    <row r="83" spans="1:16" s="85" customFormat="1">
      <c r="A83" s="157">
        <v>73</v>
      </c>
      <c r="B83" s="158"/>
      <c r="C83" s="159"/>
      <c r="D83" s="160"/>
      <c r="E83" s="158"/>
      <c r="F83" s="158"/>
      <c r="G83" s="158"/>
      <c r="H83" s="161"/>
      <c r="I83" s="162"/>
      <c r="J83" s="161"/>
      <c r="K83" s="92">
        <f t="shared" si="5"/>
        <v>0</v>
      </c>
      <c r="L83" s="93" t="e">
        <f>IF(J83&gt;=VLOOKUP(H83,#REF!,4,FALSE),VLOOKUP(H83,#REF!,2,FALSE),VLOOKUP(H83,#REF!,3,FALSE))</f>
        <v>#REF!</v>
      </c>
      <c r="M83" s="94">
        <f t="shared" si="6"/>
        <v>0</v>
      </c>
      <c r="N83" s="94">
        <f t="shared" si="7"/>
        <v>0</v>
      </c>
      <c r="O83" s="95">
        <f t="shared" si="8"/>
        <v>0</v>
      </c>
      <c r="P83" s="94">
        <f t="shared" si="9"/>
        <v>0</v>
      </c>
    </row>
    <row r="84" spans="1:16" s="85" customFormat="1">
      <c r="A84" s="157">
        <v>74</v>
      </c>
      <c r="B84" s="158"/>
      <c r="C84" s="159"/>
      <c r="D84" s="160"/>
      <c r="E84" s="158"/>
      <c r="F84" s="158"/>
      <c r="G84" s="158"/>
      <c r="H84" s="161"/>
      <c r="I84" s="162"/>
      <c r="J84" s="161"/>
      <c r="K84" s="92">
        <f t="shared" si="5"/>
        <v>0</v>
      </c>
      <c r="L84" s="93" t="e">
        <f>IF(J84&gt;=VLOOKUP(H84,#REF!,4,FALSE),VLOOKUP(H84,#REF!,2,FALSE),VLOOKUP(H84,#REF!,3,FALSE))</f>
        <v>#REF!</v>
      </c>
      <c r="M84" s="94">
        <f t="shared" si="6"/>
        <v>0</v>
      </c>
      <c r="N84" s="94">
        <f t="shared" si="7"/>
        <v>0</v>
      </c>
      <c r="O84" s="95">
        <f t="shared" si="8"/>
        <v>0</v>
      </c>
      <c r="P84" s="94">
        <f t="shared" si="9"/>
        <v>0</v>
      </c>
    </row>
    <row r="85" spans="1:16" s="85" customFormat="1">
      <c r="A85" s="157">
        <v>75</v>
      </c>
      <c r="B85" s="158"/>
      <c r="C85" s="159"/>
      <c r="D85" s="160"/>
      <c r="E85" s="158"/>
      <c r="F85" s="158"/>
      <c r="G85" s="158"/>
      <c r="H85" s="161"/>
      <c r="I85" s="162"/>
      <c r="J85" s="161"/>
      <c r="K85" s="92">
        <f t="shared" si="5"/>
        <v>0</v>
      </c>
      <c r="L85" s="93" t="e">
        <f>IF(J85&gt;=VLOOKUP(H85,#REF!,4,FALSE),VLOOKUP(H85,#REF!,2,FALSE),VLOOKUP(H85,#REF!,3,FALSE))</f>
        <v>#REF!</v>
      </c>
      <c r="M85" s="94">
        <f t="shared" si="6"/>
        <v>0</v>
      </c>
      <c r="N85" s="94">
        <f t="shared" si="7"/>
        <v>0</v>
      </c>
      <c r="O85" s="95">
        <f t="shared" si="8"/>
        <v>0</v>
      </c>
      <c r="P85" s="94">
        <f t="shared" si="9"/>
        <v>0</v>
      </c>
    </row>
    <row r="86" spans="1:16" s="85" customFormat="1">
      <c r="A86" s="157">
        <v>76</v>
      </c>
      <c r="B86" s="158"/>
      <c r="C86" s="159"/>
      <c r="D86" s="160"/>
      <c r="E86" s="158"/>
      <c r="F86" s="158"/>
      <c r="G86" s="158"/>
      <c r="H86" s="161"/>
      <c r="I86" s="162"/>
      <c r="J86" s="161"/>
      <c r="K86" s="92">
        <f t="shared" si="5"/>
        <v>0</v>
      </c>
      <c r="L86" s="93" t="e">
        <f>IF(J86&gt;=VLOOKUP(H86,#REF!,4,FALSE),VLOOKUP(H86,#REF!,2,FALSE),VLOOKUP(H86,#REF!,3,FALSE))</f>
        <v>#REF!</v>
      </c>
      <c r="M86" s="94">
        <f t="shared" si="6"/>
        <v>0</v>
      </c>
      <c r="N86" s="94">
        <f t="shared" si="7"/>
        <v>0</v>
      </c>
      <c r="O86" s="95">
        <f t="shared" si="8"/>
        <v>0</v>
      </c>
      <c r="P86" s="94">
        <f t="shared" si="9"/>
        <v>0</v>
      </c>
    </row>
    <row r="87" spans="1:16" s="85" customFormat="1">
      <c r="A87" s="157">
        <v>77</v>
      </c>
      <c r="B87" s="158"/>
      <c r="C87" s="159"/>
      <c r="D87" s="160"/>
      <c r="E87" s="158"/>
      <c r="F87" s="158"/>
      <c r="G87" s="158"/>
      <c r="H87" s="161"/>
      <c r="I87" s="162"/>
      <c r="J87" s="161"/>
      <c r="K87" s="92">
        <f t="shared" si="5"/>
        <v>0</v>
      </c>
      <c r="L87" s="93" t="e">
        <f>IF(J87&gt;=VLOOKUP(H87,#REF!,4,FALSE),VLOOKUP(H87,#REF!,2,FALSE),VLOOKUP(H87,#REF!,3,FALSE))</f>
        <v>#REF!</v>
      </c>
      <c r="M87" s="94">
        <f t="shared" si="6"/>
        <v>0</v>
      </c>
      <c r="N87" s="94">
        <f t="shared" si="7"/>
        <v>0</v>
      </c>
      <c r="O87" s="95">
        <f t="shared" si="8"/>
        <v>0</v>
      </c>
      <c r="P87" s="94">
        <f t="shared" si="9"/>
        <v>0</v>
      </c>
    </row>
    <row r="88" spans="1:16" s="85" customFormat="1">
      <c r="A88" s="157">
        <v>78</v>
      </c>
      <c r="B88" s="158"/>
      <c r="C88" s="159"/>
      <c r="D88" s="160"/>
      <c r="E88" s="158"/>
      <c r="F88" s="158"/>
      <c r="G88" s="158"/>
      <c r="H88" s="161"/>
      <c r="I88" s="162"/>
      <c r="J88" s="161"/>
      <c r="K88" s="92">
        <f t="shared" si="5"/>
        <v>0</v>
      </c>
      <c r="L88" s="93" t="e">
        <f>IF(J88&gt;=VLOOKUP(H88,#REF!,4,FALSE),VLOOKUP(H88,#REF!,2,FALSE),VLOOKUP(H88,#REF!,3,FALSE))</f>
        <v>#REF!</v>
      </c>
      <c r="M88" s="94">
        <f t="shared" si="6"/>
        <v>0</v>
      </c>
      <c r="N88" s="94">
        <f t="shared" si="7"/>
        <v>0</v>
      </c>
      <c r="O88" s="95">
        <f t="shared" si="8"/>
        <v>0</v>
      </c>
      <c r="P88" s="94">
        <f t="shared" si="9"/>
        <v>0</v>
      </c>
    </row>
    <row r="89" spans="1:16" s="85" customFormat="1">
      <c r="A89" s="157">
        <v>79</v>
      </c>
      <c r="B89" s="158"/>
      <c r="C89" s="159"/>
      <c r="D89" s="160"/>
      <c r="E89" s="158"/>
      <c r="F89" s="158"/>
      <c r="G89" s="158"/>
      <c r="H89" s="161"/>
      <c r="I89" s="162"/>
      <c r="J89" s="161"/>
      <c r="K89" s="92">
        <f t="shared" si="5"/>
        <v>0</v>
      </c>
      <c r="L89" s="93" t="e">
        <f>IF(J89&gt;=VLOOKUP(H89,#REF!,4,FALSE),VLOOKUP(H89,#REF!,2,FALSE),VLOOKUP(H89,#REF!,3,FALSE))</f>
        <v>#REF!</v>
      </c>
      <c r="M89" s="94">
        <f t="shared" si="6"/>
        <v>0</v>
      </c>
      <c r="N89" s="94">
        <f t="shared" si="7"/>
        <v>0</v>
      </c>
      <c r="O89" s="95">
        <f t="shared" si="8"/>
        <v>0</v>
      </c>
      <c r="P89" s="94">
        <f t="shared" si="9"/>
        <v>0</v>
      </c>
    </row>
    <row r="90" spans="1:16" s="85" customFormat="1">
      <c r="A90" s="157">
        <v>80</v>
      </c>
      <c r="B90" s="158"/>
      <c r="C90" s="159"/>
      <c r="D90" s="160"/>
      <c r="E90" s="158"/>
      <c r="F90" s="158"/>
      <c r="G90" s="158"/>
      <c r="H90" s="161"/>
      <c r="I90" s="162"/>
      <c r="J90" s="161"/>
      <c r="K90" s="92">
        <f t="shared" si="5"/>
        <v>0</v>
      </c>
      <c r="L90" s="93" t="e">
        <f>IF(J90&gt;=VLOOKUP(H90,#REF!,4,FALSE),VLOOKUP(H90,#REF!,2,FALSE),VLOOKUP(H90,#REF!,3,FALSE))</f>
        <v>#REF!</v>
      </c>
      <c r="M90" s="94">
        <f t="shared" si="6"/>
        <v>0</v>
      </c>
      <c r="N90" s="94">
        <f t="shared" si="7"/>
        <v>0</v>
      </c>
      <c r="O90" s="95">
        <f t="shared" si="8"/>
        <v>0</v>
      </c>
      <c r="P90" s="94">
        <f t="shared" si="9"/>
        <v>0</v>
      </c>
    </row>
    <row r="91" spans="1:16" s="85" customFormat="1">
      <c r="A91" s="157">
        <v>81</v>
      </c>
      <c r="B91" s="158"/>
      <c r="C91" s="159"/>
      <c r="D91" s="160"/>
      <c r="E91" s="158"/>
      <c r="F91" s="158"/>
      <c r="G91" s="158"/>
      <c r="H91" s="161"/>
      <c r="I91" s="162"/>
      <c r="J91" s="161"/>
      <c r="K91" s="92">
        <f t="shared" si="5"/>
        <v>0</v>
      </c>
      <c r="L91" s="93" t="e">
        <f>IF(J91&gt;=VLOOKUP(H91,#REF!,4,FALSE),VLOOKUP(H91,#REF!,2,FALSE),VLOOKUP(H91,#REF!,3,FALSE))</f>
        <v>#REF!</v>
      </c>
      <c r="M91" s="94">
        <f t="shared" si="6"/>
        <v>0</v>
      </c>
      <c r="N91" s="94">
        <f t="shared" si="7"/>
        <v>0</v>
      </c>
      <c r="O91" s="95">
        <f t="shared" si="8"/>
        <v>0</v>
      </c>
      <c r="P91" s="94">
        <f t="shared" si="9"/>
        <v>0</v>
      </c>
    </row>
    <row r="92" spans="1:16" s="85" customFormat="1">
      <c r="A92" s="157">
        <v>82</v>
      </c>
      <c r="B92" s="158"/>
      <c r="C92" s="159"/>
      <c r="D92" s="160"/>
      <c r="E92" s="158"/>
      <c r="F92" s="158"/>
      <c r="G92" s="158"/>
      <c r="H92" s="161"/>
      <c r="I92" s="162"/>
      <c r="J92" s="161"/>
      <c r="K92" s="92">
        <f t="shared" si="5"/>
        <v>0</v>
      </c>
      <c r="L92" s="93" t="e">
        <f>IF(J92&gt;=VLOOKUP(H92,#REF!,4,FALSE),VLOOKUP(H92,#REF!,2,FALSE),VLOOKUP(H92,#REF!,3,FALSE))</f>
        <v>#REF!</v>
      </c>
      <c r="M92" s="94">
        <f t="shared" si="6"/>
        <v>0</v>
      </c>
      <c r="N92" s="94">
        <f t="shared" si="7"/>
        <v>0</v>
      </c>
      <c r="O92" s="95">
        <f t="shared" si="8"/>
        <v>0</v>
      </c>
      <c r="P92" s="94">
        <f t="shared" si="9"/>
        <v>0</v>
      </c>
    </row>
    <row r="93" spans="1:16" s="85" customFormat="1">
      <c r="A93" s="157">
        <v>83</v>
      </c>
      <c r="B93" s="158"/>
      <c r="C93" s="159"/>
      <c r="D93" s="160"/>
      <c r="E93" s="158"/>
      <c r="F93" s="158"/>
      <c r="G93" s="158"/>
      <c r="H93" s="161"/>
      <c r="I93" s="162"/>
      <c r="J93" s="161"/>
      <c r="K93" s="92">
        <f t="shared" si="5"/>
        <v>0</v>
      </c>
      <c r="L93" s="93" t="e">
        <f>IF(J93&gt;=VLOOKUP(H93,#REF!,4,FALSE),VLOOKUP(H93,#REF!,2,FALSE),VLOOKUP(H93,#REF!,3,FALSE))</f>
        <v>#REF!</v>
      </c>
      <c r="M93" s="94">
        <f t="shared" si="6"/>
        <v>0</v>
      </c>
      <c r="N93" s="94">
        <f t="shared" si="7"/>
        <v>0</v>
      </c>
      <c r="O93" s="95">
        <f t="shared" si="8"/>
        <v>0</v>
      </c>
      <c r="P93" s="94">
        <f t="shared" si="9"/>
        <v>0</v>
      </c>
    </row>
    <row r="94" spans="1:16" s="85" customFormat="1">
      <c r="A94" s="157">
        <v>84</v>
      </c>
      <c r="B94" s="158"/>
      <c r="C94" s="159"/>
      <c r="D94" s="160"/>
      <c r="E94" s="158"/>
      <c r="F94" s="158"/>
      <c r="G94" s="158"/>
      <c r="H94" s="161"/>
      <c r="I94" s="162"/>
      <c r="J94" s="161"/>
      <c r="K94" s="92">
        <f t="shared" si="5"/>
        <v>0</v>
      </c>
      <c r="L94" s="93" t="e">
        <f>IF(J94&gt;=VLOOKUP(H94,#REF!,4,FALSE),VLOOKUP(H94,#REF!,2,FALSE),VLOOKUP(H94,#REF!,3,FALSE))</f>
        <v>#REF!</v>
      </c>
      <c r="M94" s="94">
        <f t="shared" si="6"/>
        <v>0</v>
      </c>
      <c r="N94" s="94">
        <f t="shared" si="7"/>
        <v>0</v>
      </c>
      <c r="O94" s="95">
        <f t="shared" si="8"/>
        <v>0</v>
      </c>
      <c r="P94" s="94">
        <f t="shared" si="9"/>
        <v>0</v>
      </c>
    </row>
    <row r="95" spans="1:16" s="85" customFormat="1">
      <c r="A95" s="157">
        <v>85</v>
      </c>
      <c r="B95" s="158"/>
      <c r="C95" s="159"/>
      <c r="D95" s="160"/>
      <c r="E95" s="158"/>
      <c r="F95" s="158"/>
      <c r="G95" s="158"/>
      <c r="H95" s="161"/>
      <c r="I95" s="162"/>
      <c r="J95" s="161"/>
      <c r="K95" s="92">
        <f t="shared" si="5"/>
        <v>0</v>
      </c>
      <c r="L95" s="93" t="e">
        <f>IF(J95&gt;=VLOOKUP(H95,#REF!,4,FALSE),VLOOKUP(H95,#REF!,2,FALSE),VLOOKUP(H95,#REF!,3,FALSE))</f>
        <v>#REF!</v>
      </c>
      <c r="M95" s="94">
        <f t="shared" si="6"/>
        <v>0</v>
      </c>
      <c r="N95" s="94">
        <f t="shared" si="7"/>
        <v>0</v>
      </c>
      <c r="O95" s="95">
        <f t="shared" si="8"/>
        <v>0</v>
      </c>
      <c r="P95" s="94">
        <f t="shared" si="9"/>
        <v>0</v>
      </c>
    </row>
    <row r="96" spans="1:16" s="85" customFormat="1">
      <c r="A96" s="157">
        <v>86</v>
      </c>
      <c r="B96" s="158"/>
      <c r="C96" s="159"/>
      <c r="D96" s="160"/>
      <c r="E96" s="158"/>
      <c r="F96" s="158"/>
      <c r="G96" s="158"/>
      <c r="H96" s="161"/>
      <c r="I96" s="162"/>
      <c r="J96" s="161"/>
      <c r="K96" s="92">
        <f t="shared" si="5"/>
        <v>0</v>
      </c>
      <c r="L96" s="93" t="e">
        <f>IF(J96&gt;=VLOOKUP(H96,#REF!,4,FALSE),VLOOKUP(H96,#REF!,2,FALSE),VLOOKUP(H96,#REF!,3,FALSE))</f>
        <v>#REF!</v>
      </c>
      <c r="M96" s="94">
        <f t="shared" si="6"/>
        <v>0</v>
      </c>
      <c r="N96" s="94">
        <f t="shared" si="7"/>
        <v>0</v>
      </c>
      <c r="O96" s="95">
        <f t="shared" si="8"/>
        <v>0</v>
      </c>
      <c r="P96" s="94">
        <f t="shared" si="9"/>
        <v>0</v>
      </c>
    </row>
    <row r="97" spans="1:16" s="85" customFormat="1">
      <c r="A97" s="157">
        <v>87</v>
      </c>
      <c r="B97" s="158"/>
      <c r="C97" s="159"/>
      <c r="D97" s="160"/>
      <c r="E97" s="158"/>
      <c r="F97" s="158"/>
      <c r="G97" s="158"/>
      <c r="H97" s="161"/>
      <c r="I97" s="162"/>
      <c r="J97" s="161"/>
      <c r="K97" s="92">
        <f t="shared" si="5"/>
        <v>0</v>
      </c>
      <c r="L97" s="93" t="e">
        <f>IF(J97&gt;=VLOOKUP(H97,#REF!,4,FALSE),VLOOKUP(H97,#REF!,2,FALSE),VLOOKUP(H97,#REF!,3,FALSE))</f>
        <v>#REF!</v>
      </c>
      <c r="M97" s="94">
        <f t="shared" si="6"/>
        <v>0</v>
      </c>
      <c r="N97" s="94">
        <f t="shared" si="7"/>
        <v>0</v>
      </c>
      <c r="O97" s="95">
        <f t="shared" si="8"/>
        <v>0</v>
      </c>
      <c r="P97" s="94">
        <f t="shared" si="9"/>
        <v>0</v>
      </c>
    </row>
    <row r="98" spans="1:16" s="85" customFormat="1">
      <c r="A98" s="157">
        <v>88</v>
      </c>
      <c r="B98" s="158"/>
      <c r="C98" s="159"/>
      <c r="D98" s="160"/>
      <c r="E98" s="158"/>
      <c r="F98" s="158"/>
      <c r="G98" s="158"/>
      <c r="H98" s="161"/>
      <c r="I98" s="162"/>
      <c r="J98" s="161"/>
      <c r="K98" s="92">
        <f t="shared" si="5"/>
        <v>0</v>
      </c>
      <c r="L98" s="93" t="e">
        <f>IF(J98&gt;=VLOOKUP(H98,#REF!,4,FALSE),VLOOKUP(H98,#REF!,2,FALSE),VLOOKUP(H98,#REF!,3,FALSE))</f>
        <v>#REF!</v>
      </c>
      <c r="M98" s="94">
        <f t="shared" si="6"/>
        <v>0</v>
      </c>
      <c r="N98" s="94">
        <f t="shared" si="7"/>
        <v>0</v>
      </c>
      <c r="O98" s="95">
        <f t="shared" si="8"/>
        <v>0</v>
      </c>
      <c r="P98" s="94">
        <f t="shared" si="9"/>
        <v>0</v>
      </c>
    </row>
    <row r="99" spans="1:16" s="85" customFormat="1">
      <c r="A99" s="157">
        <v>89</v>
      </c>
      <c r="B99" s="158"/>
      <c r="C99" s="159"/>
      <c r="D99" s="160"/>
      <c r="E99" s="158"/>
      <c r="F99" s="158"/>
      <c r="G99" s="158"/>
      <c r="H99" s="161"/>
      <c r="I99" s="162"/>
      <c r="J99" s="161"/>
      <c r="K99" s="92">
        <f t="shared" si="5"/>
        <v>0</v>
      </c>
      <c r="L99" s="93" t="e">
        <f>IF(J99&gt;=VLOOKUP(H99,#REF!,4,FALSE),VLOOKUP(H99,#REF!,2,FALSE),VLOOKUP(H99,#REF!,3,FALSE))</f>
        <v>#REF!</v>
      </c>
      <c r="M99" s="94">
        <f t="shared" si="6"/>
        <v>0</v>
      </c>
      <c r="N99" s="94">
        <f t="shared" si="7"/>
        <v>0</v>
      </c>
      <c r="O99" s="95">
        <f t="shared" si="8"/>
        <v>0</v>
      </c>
      <c r="P99" s="94">
        <f t="shared" si="9"/>
        <v>0</v>
      </c>
    </row>
    <row r="100" spans="1:16" s="85" customFormat="1">
      <c r="A100" s="157">
        <v>90</v>
      </c>
      <c r="B100" s="158"/>
      <c r="C100" s="159"/>
      <c r="D100" s="160"/>
      <c r="E100" s="158"/>
      <c r="F100" s="158"/>
      <c r="G100" s="158"/>
      <c r="H100" s="161"/>
      <c r="I100" s="162"/>
      <c r="J100" s="161"/>
      <c r="K100" s="92">
        <f t="shared" ref="K100:K136" si="10">IF(J100&lt;&gt;"",VLOOKUP(J100,#REF!,MATCH($K$4,{"A";"S";"SV";"SH2";"SH3";"U";"K";"OGS";"WC";"F";"NBS";"FBS";"SPO";"J";"P1";"P2";"P3"},0)+1,FALSE),)</f>
        <v>0</v>
      </c>
      <c r="L100" s="93" t="e">
        <f>IF(J100&gt;=VLOOKUP(H100,#REF!,4,FALSE),VLOOKUP(H100,#REF!,2,FALSE),VLOOKUP(H100,#REF!,3,FALSE))</f>
        <v>#REF!</v>
      </c>
      <c r="M100" s="94">
        <f t="shared" si="6"/>
        <v>0</v>
      </c>
      <c r="N100" s="94">
        <f t="shared" si="7"/>
        <v>0</v>
      </c>
      <c r="O100" s="95">
        <f t="shared" si="8"/>
        <v>0</v>
      </c>
      <c r="P100" s="94">
        <f t="shared" si="9"/>
        <v>0</v>
      </c>
    </row>
    <row r="101" spans="1:16" s="85" customFormat="1">
      <c r="A101" s="157">
        <v>91</v>
      </c>
      <c r="B101" s="158"/>
      <c r="C101" s="159"/>
      <c r="D101" s="160"/>
      <c r="E101" s="158"/>
      <c r="F101" s="158"/>
      <c r="G101" s="158"/>
      <c r="H101" s="161"/>
      <c r="I101" s="162"/>
      <c r="J101" s="161"/>
      <c r="K101" s="92">
        <f t="shared" si="10"/>
        <v>0</v>
      </c>
      <c r="L101" s="93" t="e">
        <f>IF(J101&gt;=VLOOKUP(H101,#REF!,4,FALSE),VLOOKUP(H101,#REF!,2,FALSE),VLOOKUP(H101,#REF!,3,FALSE))</f>
        <v>#REF!</v>
      </c>
      <c r="M101" s="94">
        <f t="shared" si="6"/>
        <v>0</v>
      </c>
      <c r="N101" s="94">
        <f t="shared" si="7"/>
        <v>0</v>
      </c>
      <c r="O101" s="95">
        <f t="shared" si="8"/>
        <v>0</v>
      </c>
      <c r="P101" s="94">
        <f t="shared" si="9"/>
        <v>0</v>
      </c>
    </row>
    <row r="102" spans="1:16" s="85" customFormat="1">
      <c r="A102" s="157">
        <v>92</v>
      </c>
      <c r="B102" s="158"/>
      <c r="C102" s="159"/>
      <c r="D102" s="160"/>
      <c r="E102" s="158"/>
      <c r="F102" s="158"/>
      <c r="G102" s="158"/>
      <c r="H102" s="161"/>
      <c r="I102" s="162"/>
      <c r="J102" s="161"/>
      <c r="K102" s="92">
        <f t="shared" si="10"/>
        <v>0</v>
      </c>
      <c r="L102" s="93" t="e">
        <f>IF(J102&gt;=VLOOKUP(H102,#REF!,4,FALSE),VLOOKUP(H102,#REF!,2,FALSE),VLOOKUP(H102,#REF!,3,FALSE))</f>
        <v>#REF!</v>
      </c>
      <c r="M102" s="94">
        <f t="shared" si="6"/>
        <v>0</v>
      </c>
      <c r="N102" s="94">
        <f t="shared" si="7"/>
        <v>0</v>
      </c>
      <c r="O102" s="95">
        <f t="shared" si="8"/>
        <v>0</v>
      </c>
      <c r="P102" s="94">
        <f t="shared" si="9"/>
        <v>0</v>
      </c>
    </row>
    <row r="103" spans="1:16" s="85" customFormat="1">
      <c r="A103" s="157">
        <v>93</v>
      </c>
      <c r="B103" s="158"/>
      <c r="C103" s="159"/>
      <c r="D103" s="160"/>
      <c r="E103" s="158"/>
      <c r="F103" s="158"/>
      <c r="G103" s="158"/>
      <c r="H103" s="161"/>
      <c r="I103" s="162"/>
      <c r="J103" s="161"/>
      <c r="K103" s="92">
        <f t="shared" si="10"/>
        <v>0</v>
      </c>
      <c r="L103" s="93" t="e">
        <f>IF(J103&gt;=VLOOKUP(H103,#REF!,4,FALSE),VLOOKUP(H103,#REF!,2,FALSE),VLOOKUP(H103,#REF!,3,FALSE))</f>
        <v>#REF!</v>
      </c>
      <c r="M103" s="94">
        <f t="shared" si="6"/>
        <v>0</v>
      </c>
      <c r="N103" s="94">
        <f t="shared" si="7"/>
        <v>0</v>
      </c>
      <c r="O103" s="95">
        <f t="shared" si="8"/>
        <v>0</v>
      </c>
      <c r="P103" s="94">
        <f t="shared" si="9"/>
        <v>0</v>
      </c>
    </row>
    <row r="104" spans="1:16" s="85" customFormat="1">
      <c r="A104" s="157">
        <v>94</v>
      </c>
      <c r="B104" s="158"/>
      <c r="C104" s="159"/>
      <c r="D104" s="160"/>
      <c r="E104" s="158"/>
      <c r="F104" s="158"/>
      <c r="G104" s="158"/>
      <c r="H104" s="161"/>
      <c r="I104" s="162"/>
      <c r="J104" s="161"/>
      <c r="K104" s="92">
        <f t="shared" si="10"/>
        <v>0</v>
      </c>
      <c r="L104" s="93" t="e">
        <f>IF(J104&gt;=VLOOKUP(H104,#REF!,4,FALSE),VLOOKUP(H104,#REF!,2,FALSE),VLOOKUP(H104,#REF!,3,FALSE))</f>
        <v>#REF!</v>
      </c>
      <c r="M104" s="94">
        <f t="shared" si="6"/>
        <v>0</v>
      </c>
      <c r="N104" s="94">
        <f t="shared" si="7"/>
        <v>0</v>
      </c>
      <c r="O104" s="95">
        <f t="shared" si="8"/>
        <v>0</v>
      </c>
      <c r="P104" s="94">
        <f t="shared" si="9"/>
        <v>0</v>
      </c>
    </row>
    <row r="105" spans="1:16" s="85" customFormat="1">
      <c r="A105" s="157">
        <v>95</v>
      </c>
      <c r="B105" s="158"/>
      <c r="C105" s="159"/>
      <c r="D105" s="160"/>
      <c r="E105" s="158"/>
      <c r="F105" s="158"/>
      <c r="G105" s="158"/>
      <c r="H105" s="161"/>
      <c r="I105" s="162"/>
      <c r="J105" s="161"/>
      <c r="K105" s="92">
        <f t="shared" si="10"/>
        <v>0</v>
      </c>
      <c r="L105" s="93" t="e">
        <f>IF(J105&gt;=VLOOKUP(H105,#REF!,4,FALSE),VLOOKUP(H105,#REF!,2,FALSE),VLOOKUP(H105,#REF!,3,FALSE))</f>
        <v>#REF!</v>
      </c>
      <c r="M105" s="94">
        <f t="shared" si="6"/>
        <v>0</v>
      </c>
      <c r="N105" s="94">
        <f t="shared" si="7"/>
        <v>0</v>
      </c>
      <c r="O105" s="95">
        <f t="shared" si="8"/>
        <v>0</v>
      </c>
      <c r="P105" s="94">
        <f t="shared" si="9"/>
        <v>0</v>
      </c>
    </row>
    <row r="106" spans="1:16" s="85" customFormat="1">
      <c r="A106" s="157">
        <v>96</v>
      </c>
      <c r="B106" s="158"/>
      <c r="C106" s="159"/>
      <c r="D106" s="160"/>
      <c r="E106" s="158"/>
      <c r="F106" s="158"/>
      <c r="G106" s="158"/>
      <c r="H106" s="161"/>
      <c r="I106" s="162"/>
      <c r="J106" s="161"/>
      <c r="K106" s="92">
        <f t="shared" si="10"/>
        <v>0</v>
      </c>
      <c r="L106" s="93" t="e">
        <f>IF(J106&gt;=VLOOKUP(H106,#REF!,4,FALSE),VLOOKUP(H106,#REF!,2,FALSE),VLOOKUP(H106,#REF!,3,FALSE))</f>
        <v>#REF!</v>
      </c>
      <c r="M106" s="94">
        <f t="shared" si="6"/>
        <v>0</v>
      </c>
      <c r="N106" s="94">
        <f t="shared" si="7"/>
        <v>0</v>
      </c>
      <c r="O106" s="95">
        <f t="shared" si="8"/>
        <v>0</v>
      </c>
      <c r="P106" s="94">
        <f t="shared" si="9"/>
        <v>0</v>
      </c>
    </row>
    <row r="107" spans="1:16" s="85" customFormat="1">
      <c r="A107" s="157">
        <v>97</v>
      </c>
      <c r="B107" s="158"/>
      <c r="C107" s="159"/>
      <c r="D107" s="160"/>
      <c r="E107" s="158"/>
      <c r="F107" s="158"/>
      <c r="G107" s="158"/>
      <c r="H107" s="161"/>
      <c r="I107" s="162"/>
      <c r="J107" s="161"/>
      <c r="K107" s="92">
        <f t="shared" si="10"/>
        <v>0</v>
      </c>
      <c r="L107" s="93" t="e">
        <f>IF(J107&gt;=VLOOKUP(H107,#REF!,4,FALSE),VLOOKUP(H107,#REF!,2,FALSE),VLOOKUP(H107,#REF!,3,FALSE))</f>
        <v>#REF!</v>
      </c>
      <c r="M107" s="94">
        <f t="shared" si="6"/>
        <v>0</v>
      </c>
      <c r="N107" s="94">
        <f t="shared" si="7"/>
        <v>0</v>
      </c>
      <c r="O107" s="95">
        <f t="shared" si="8"/>
        <v>0</v>
      </c>
      <c r="P107" s="94">
        <f t="shared" si="9"/>
        <v>0</v>
      </c>
    </row>
    <row r="108" spans="1:16" s="85" customFormat="1">
      <c r="A108" s="157">
        <v>98</v>
      </c>
      <c r="B108" s="158"/>
      <c r="C108" s="159"/>
      <c r="D108" s="160"/>
      <c r="E108" s="158"/>
      <c r="F108" s="158"/>
      <c r="G108" s="158"/>
      <c r="H108" s="161"/>
      <c r="I108" s="162"/>
      <c r="J108" s="161"/>
      <c r="K108" s="92">
        <f t="shared" si="10"/>
        <v>0</v>
      </c>
      <c r="L108" s="93" t="e">
        <f>IF(J108&gt;=VLOOKUP(H108,#REF!,4,FALSE),VLOOKUP(H108,#REF!,2,FALSE),VLOOKUP(H108,#REF!,3,FALSE))</f>
        <v>#REF!</v>
      </c>
      <c r="M108" s="94">
        <f t="shared" si="6"/>
        <v>0</v>
      </c>
      <c r="N108" s="94">
        <f t="shared" si="7"/>
        <v>0</v>
      </c>
      <c r="O108" s="95">
        <f t="shared" si="8"/>
        <v>0</v>
      </c>
      <c r="P108" s="94">
        <f t="shared" si="9"/>
        <v>0</v>
      </c>
    </row>
    <row r="109" spans="1:16" s="85" customFormat="1">
      <c r="A109" s="157">
        <v>99</v>
      </c>
      <c r="B109" s="158"/>
      <c r="C109" s="159"/>
      <c r="D109" s="160"/>
      <c r="E109" s="158"/>
      <c r="F109" s="158"/>
      <c r="G109" s="158"/>
      <c r="H109" s="161"/>
      <c r="I109" s="162"/>
      <c r="J109" s="161"/>
      <c r="K109" s="92">
        <f t="shared" si="10"/>
        <v>0</v>
      </c>
      <c r="L109" s="93" t="e">
        <f>IF(J109&gt;=VLOOKUP(H109,#REF!,4,FALSE),VLOOKUP(H109,#REF!,2,FALSE),VLOOKUP(H109,#REF!,3,FALSE))</f>
        <v>#REF!</v>
      </c>
      <c r="M109" s="94">
        <f t="shared" si="6"/>
        <v>0</v>
      </c>
      <c r="N109" s="94">
        <f t="shared" si="7"/>
        <v>0</v>
      </c>
      <c r="O109" s="95">
        <f t="shared" si="8"/>
        <v>0</v>
      </c>
      <c r="P109" s="94">
        <f t="shared" si="9"/>
        <v>0</v>
      </c>
    </row>
    <row r="110" spans="1:16" s="85" customFormat="1">
      <c r="A110" s="157">
        <v>100</v>
      </c>
      <c r="B110" s="158"/>
      <c r="C110" s="159"/>
      <c r="D110" s="160"/>
      <c r="E110" s="158"/>
      <c r="F110" s="158"/>
      <c r="G110" s="158"/>
      <c r="H110" s="161"/>
      <c r="I110" s="162"/>
      <c r="J110" s="161"/>
      <c r="K110" s="92">
        <f t="shared" si="10"/>
        <v>0</v>
      </c>
      <c r="L110" s="93" t="e">
        <f>IF(J110&gt;=VLOOKUP(H110,#REF!,4,FALSE),VLOOKUP(H110,#REF!,2,FALSE),VLOOKUP(H110,#REF!,3,FALSE))</f>
        <v>#REF!</v>
      </c>
      <c r="M110" s="94">
        <f t="shared" si="6"/>
        <v>0</v>
      </c>
      <c r="N110" s="94">
        <f t="shared" si="7"/>
        <v>0</v>
      </c>
      <c r="O110" s="95">
        <f t="shared" si="8"/>
        <v>0</v>
      </c>
      <c r="P110" s="94">
        <f t="shared" si="9"/>
        <v>0</v>
      </c>
    </row>
    <row r="111" spans="1:16" s="85" customFormat="1">
      <c r="A111" s="157">
        <v>101</v>
      </c>
      <c r="B111" s="158"/>
      <c r="C111" s="159"/>
      <c r="D111" s="160"/>
      <c r="E111" s="158"/>
      <c r="F111" s="158"/>
      <c r="G111" s="158"/>
      <c r="H111" s="161"/>
      <c r="I111" s="162"/>
      <c r="J111" s="161"/>
      <c r="K111" s="92">
        <f t="shared" si="10"/>
        <v>0</v>
      </c>
      <c r="L111" s="93" t="e">
        <f>IF(J111&gt;=VLOOKUP(H111,#REF!,4,FALSE),VLOOKUP(H111,#REF!,2,FALSE),VLOOKUP(H111,#REF!,3,FALSE))</f>
        <v>#REF!</v>
      </c>
      <c r="M111" s="94">
        <f t="shared" si="6"/>
        <v>0</v>
      </c>
      <c r="N111" s="94">
        <f t="shared" si="7"/>
        <v>0</v>
      </c>
      <c r="O111" s="95">
        <f t="shared" si="8"/>
        <v>0</v>
      </c>
      <c r="P111" s="94">
        <f t="shared" si="9"/>
        <v>0</v>
      </c>
    </row>
    <row r="112" spans="1:16" s="85" customFormat="1">
      <c r="A112" s="157">
        <v>102</v>
      </c>
      <c r="B112" s="158"/>
      <c r="C112" s="159"/>
      <c r="D112" s="160"/>
      <c r="E112" s="158"/>
      <c r="F112" s="158"/>
      <c r="G112" s="158"/>
      <c r="H112" s="161"/>
      <c r="I112" s="162"/>
      <c r="J112" s="161"/>
      <c r="K112" s="92">
        <f t="shared" si="10"/>
        <v>0</v>
      </c>
      <c r="L112" s="93" t="e">
        <f>IF(J112&gt;=VLOOKUP(H112,#REF!,4,FALSE),VLOOKUP(H112,#REF!,2,FALSE),VLOOKUP(H112,#REF!,3,FALSE))</f>
        <v>#REF!</v>
      </c>
      <c r="M112" s="94">
        <f t="shared" si="6"/>
        <v>0</v>
      </c>
      <c r="N112" s="94">
        <f t="shared" si="7"/>
        <v>0</v>
      </c>
      <c r="O112" s="95">
        <f t="shared" si="8"/>
        <v>0</v>
      </c>
      <c r="P112" s="94">
        <f t="shared" si="9"/>
        <v>0</v>
      </c>
    </row>
    <row r="113" spans="1:16" s="85" customFormat="1">
      <c r="A113" s="157">
        <v>103</v>
      </c>
      <c r="B113" s="158"/>
      <c r="C113" s="159"/>
      <c r="D113" s="160"/>
      <c r="E113" s="158"/>
      <c r="F113" s="158"/>
      <c r="G113" s="158"/>
      <c r="H113" s="161"/>
      <c r="I113" s="162"/>
      <c r="J113" s="161"/>
      <c r="K113" s="92">
        <f t="shared" si="10"/>
        <v>0</v>
      </c>
      <c r="L113" s="93" t="e">
        <f>IF(J113&gt;=VLOOKUP(H113,#REF!,4,FALSE),VLOOKUP(H113,#REF!,2,FALSE),VLOOKUP(H113,#REF!,3,FALSE))</f>
        <v>#REF!</v>
      </c>
      <c r="M113" s="94">
        <f t="shared" si="6"/>
        <v>0</v>
      </c>
      <c r="N113" s="94">
        <f t="shared" si="7"/>
        <v>0</v>
      </c>
      <c r="O113" s="95">
        <f t="shared" si="8"/>
        <v>0</v>
      </c>
      <c r="P113" s="94">
        <f t="shared" si="9"/>
        <v>0</v>
      </c>
    </row>
    <row r="114" spans="1:16" s="85" customFormat="1">
      <c r="A114" s="157">
        <v>104</v>
      </c>
      <c r="B114" s="158"/>
      <c r="C114" s="159"/>
      <c r="D114" s="160"/>
      <c r="E114" s="158"/>
      <c r="F114" s="158"/>
      <c r="G114" s="158"/>
      <c r="H114" s="161"/>
      <c r="I114" s="162"/>
      <c r="J114" s="161"/>
      <c r="K114" s="92">
        <f t="shared" si="10"/>
        <v>0</v>
      </c>
      <c r="L114" s="93" t="e">
        <f>IF(J114&gt;=VLOOKUP(H114,#REF!,4,FALSE),VLOOKUP(H114,#REF!,2,FALSE),VLOOKUP(H114,#REF!,3,FALSE))</f>
        <v>#REF!</v>
      </c>
      <c r="M114" s="94">
        <f t="shared" si="6"/>
        <v>0</v>
      </c>
      <c r="N114" s="94">
        <f t="shared" si="7"/>
        <v>0</v>
      </c>
      <c r="O114" s="95">
        <f t="shared" si="8"/>
        <v>0</v>
      </c>
      <c r="P114" s="94">
        <f t="shared" si="9"/>
        <v>0</v>
      </c>
    </row>
    <row r="115" spans="1:16" s="85" customFormat="1">
      <c r="A115" s="157">
        <v>105</v>
      </c>
      <c r="B115" s="158"/>
      <c r="C115" s="159"/>
      <c r="D115" s="160"/>
      <c r="E115" s="158"/>
      <c r="F115" s="158"/>
      <c r="G115" s="158"/>
      <c r="H115" s="161"/>
      <c r="I115" s="162"/>
      <c r="J115" s="161"/>
      <c r="K115" s="92">
        <f t="shared" si="10"/>
        <v>0</v>
      </c>
      <c r="L115" s="93" t="e">
        <f>IF(J115&gt;=VLOOKUP(H115,#REF!,4,FALSE),VLOOKUP(H115,#REF!,2,FALSE),VLOOKUP(H115,#REF!,3,FALSE))</f>
        <v>#REF!</v>
      </c>
      <c r="M115" s="94">
        <f t="shared" si="6"/>
        <v>0</v>
      </c>
      <c r="N115" s="94">
        <f t="shared" si="7"/>
        <v>0</v>
      </c>
      <c r="O115" s="95">
        <f t="shared" si="8"/>
        <v>0</v>
      </c>
      <c r="P115" s="94">
        <f t="shared" si="9"/>
        <v>0</v>
      </c>
    </row>
    <row r="116" spans="1:16" s="85" customFormat="1">
      <c r="A116" s="157">
        <v>106</v>
      </c>
      <c r="B116" s="158"/>
      <c r="C116" s="159"/>
      <c r="D116" s="160"/>
      <c r="E116" s="158"/>
      <c r="F116" s="158"/>
      <c r="G116" s="158"/>
      <c r="H116" s="161"/>
      <c r="I116" s="162"/>
      <c r="J116" s="161"/>
      <c r="K116" s="92">
        <f t="shared" si="10"/>
        <v>0</v>
      </c>
      <c r="L116" s="93" t="e">
        <f>IF(J116&gt;=VLOOKUP(H116,#REF!,4,FALSE),VLOOKUP(H116,#REF!,2,FALSE),VLOOKUP(H116,#REF!,3,FALSE))</f>
        <v>#REF!</v>
      </c>
      <c r="M116" s="94">
        <f t="shared" si="6"/>
        <v>0</v>
      </c>
      <c r="N116" s="94">
        <f t="shared" si="7"/>
        <v>0</v>
      </c>
      <c r="O116" s="95">
        <f t="shared" si="8"/>
        <v>0</v>
      </c>
      <c r="P116" s="94">
        <f t="shared" si="9"/>
        <v>0</v>
      </c>
    </row>
    <row r="117" spans="1:16" s="85" customFormat="1">
      <c r="A117" s="157">
        <v>107</v>
      </c>
      <c r="B117" s="158"/>
      <c r="C117" s="159"/>
      <c r="D117" s="160"/>
      <c r="E117" s="158"/>
      <c r="F117" s="158"/>
      <c r="G117" s="158"/>
      <c r="H117" s="161"/>
      <c r="I117" s="162"/>
      <c r="J117" s="161"/>
      <c r="K117" s="92">
        <f t="shared" si="10"/>
        <v>0</v>
      </c>
      <c r="L117" s="93" t="e">
        <f>IF(J117&gt;=VLOOKUP(H117,#REF!,4,FALSE),VLOOKUP(H117,#REF!,2,FALSE),VLOOKUP(H117,#REF!,3,FALSE))</f>
        <v>#REF!</v>
      </c>
      <c r="M117" s="94">
        <f t="shared" si="6"/>
        <v>0</v>
      </c>
      <c r="N117" s="94">
        <f t="shared" si="7"/>
        <v>0</v>
      </c>
      <c r="O117" s="95">
        <f t="shared" si="8"/>
        <v>0</v>
      </c>
      <c r="P117" s="94">
        <f t="shared" si="9"/>
        <v>0</v>
      </c>
    </row>
    <row r="118" spans="1:16" s="85" customFormat="1">
      <c r="A118" s="157">
        <v>108</v>
      </c>
      <c r="B118" s="158"/>
      <c r="C118" s="159"/>
      <c r="D118" s="160"/>
      <c r="E118" s="158"/>
      <c r="F118" s="158"/>
      <c r="G118" s="158"/>
      <c r="H118" s="161"/>
      <c r="I118" s="162"/>
      <c r="J118" s="161"/>
      <c r="K118" s="92">
        <f t="shared" si="10"/>
        <v>0</v>
      </c>
      <c r="L118" s="93" t="e">
        <f>IF(J118&gt;=VLOOKUP(H118,#REF!,4,FALSE),VLOOKUP(H118,#REF!,2,FALSE),VLOOKUP(H118,#REF!,3,FALSE))</f>
        <v>#REF!</v>
      </c>
      <c r="M118" s="94">
        <f t="shared" si="6"/>
        <v>0</v>
      </c>
      <c r="N118" s="94">
        <f t="shared" si="7"/>
        <v>0</v>
      </c>
      <c r="O118" s="95">
        <f t="shared" si="8"/>
        <v>0</v>
      </c>
      <c r="P118" s="94">
        <f t="shared" si="9"/>
        <v>0</v>
      </c>
    </row>
    <row r="119" spans="1:16" s="85" customFormat="1">
      <c r="A119" s="157">
        <v>109</v>
      </c>
      <c r="B119" s="158"/>
      <c r="C119" s="159"/>
      <c r="D119" s="160"/>
      <c r="E119" s="158"/>
      <c r="F119" s="158"/>
      <c r="G119" s="158"/>
      <c r="H119" s="161"/>
      <c r="I119" s="162"/>
      <c r="J119" s="161"/>
      <c r="K119" s="92">
        <f t="shared" si="10"/>
        <v>0</v>
      </c>
      <c r="L119" s="93" t="e">
        <f>IF(J119&gt;=VLOOKUP(H119,#REF!,4,FALSE),VLOOKUP(H119,#REF!,2,FALSE),VLOOKUP(H119,#REF!,3,FALSE))</f>
        <v>#REF!</v>
      </c>
      <c r="M119" s="94">
        <f t="shared" si="6"/>
        <v>0</v>
      </c>
      <c r="N119" s="94">
        <f t="shared" si="7"/>
        <v>0</v>
      </c>
      <c r="O119" s="95">
        <f t="shared" si="8"/>
        <v>0</v>
      </c>
      <c r="P119" s="94">
        <f t="shared" si="9"/>
        <v>0</v>
      </c>
    </row>
    <row r="120" spans="1:16" s="85" customFormat="1">
      <c r="A120" s="157">
        <v>110</v>
      </c>
      <c r="B120" s="158"/>
      <c r="C120" s="159"/>
      <c r="D120" s="160"/>
      <c r="E120" s="158"/>
      <c r="F120" s="158"/>
      <c r="G120" s="158"/>
      <c r="H120" s="161"/>
      <c r="I120" s="162"/>
      <c r="J120" s="161"/>
      <c r="K120" s="92">
        <f t="shared" si="10"/>
        <v>0</v>
      </c>
      <c r="L120" s="93" t="e">
        <f>IF(J120&gt;=VLOOKUP(H120,#REF!,4,FALSE),VLOOKUP(H120,#REF!,2,FALSE),VLOOKUP(H120,#REF!,3,FALSE))</f>
        <v>#REF!</v>
      </c>
      <c r="M120" s="94">
        <f t="shared" si="6"/>
        <v>0</v>
      </c>
      <c r="N120" s="94">
        <f t="shared" si="7"/>
        <v>0</v>
      </c>
      <c r="O120" s="95">
        <f t="shared" si="8"/>
        <v>0</v>
      </c>
      <c r="P120" s="94">
        <f t="shared" si="9"/>
        <v>0</v>
      </c>
    </row>
    <row r="121" spans="1:16" s="85" customFormat="1">
      <c r="A121" s="157">
        <v>111</v>
      </c>
      <c r="B121" s="158"/>
      <c r="C121" s="159"/>
      <c r="D121" s="160"/>
      <c r="E121" s="158"/>
      <c r="F121" s="158"/>
      <c r="G121" s="158"/>
      <c r="H121" s="161"/>
      <c r="I121" s="162"/>
      <c r="J121" s="161"/>
      <c r="K121" s="92">
        <f t="shared" si="10"/>
        <v>0</v>
      </c>
      <c r="L121" s="93" t="e">
        <f>IF(J121&gt;=VLOOKUP(H121,#REF!,4,FALSE),VLOOKUP(H121,#REF!,2,FALSE),VLOOKUP(H121,#REF!,3,FALSE))</f>
        <v>#REF!</v>
      </c>
      <c r="M121" s="94">
        <f t="shared" si="6"/>
        <v>0</v>
      </c>
      <c r="N121" s="94">
        <f t="shared" si="7"/>
        <v>0</v>
      </c>
      <c r="O121" s="95">
        <f t="shared" si="8"/>
        <v>0</v>
      </c>
      <c r="P121" s="94">
        <f t="shared" si="9"/>
        <v>0</v>
      </c>
    </row>
    <row r="122" spans="1:16" s="85" customFormat="1">
      <c r="A122" s="157">
        <v>112</v>
      </c>
      <c r="B122" s="158"/>
      <c r="C122" s="159"/>
      <c r="D122" s="160"/>
      <c r="E122" s="158"/>
      <c r="F122" s="158"/>
      <c r="G122" s="158"/>
      <c r="H122" s="161"/>
      <c r="I122" s="162"/>
      <c r="J122" s="161"/>
      <c r="K122" s="92">
        <f t="shared" si="10"/>
        <v>0</v>
      </c>
      <c r="L122" s="93" t="e">
        <f>IF(J122&gt;=VLOOKUP(H122,#REF!,4,FALSE),VLOOKUP(H122,#REF!,2,FALSE),VLOOKUP(H122,#REF!,3,FALSE))</f>
        <v>#REF!</v>
      </c>
      <c r="M122" s="94">
        <f t="shared" si="6"/>
        <v>0</v>
      </c>
      <c r="N122" s="94">
        <f t="shared" si="7"/>
        <v>0</v>
      </c>
      <c r="O122" s="95">
        <f t="shared" si="8"/>
        <v>0</v>
      </c>
      <c r="P122" s="94">
        <f t="shared" si="9"/>
        <v>0</v>
      </c>
    </row>
    <row r="123" spans="1:16" s="85" customFormat="1">
      <c r="A123" s="157">
        <v>113</v>
      </c>
      <c r="B123" s="158"/>
      <c r="C123" s="159"/>
      <c r="D123" s="160"/>
      <c r="E123" s="158"/>
      <c r="F123" s="158"/>
      <c r="G123" s="158"/>
      <c r="H123" s="161"/>
      <c r="I123" s="162"/>
      <c r="J123" s="161"/>
      <c r="K123" s="92">
        <f t="shared" si="10"/>
        <v>0</v>
      </c>
      <c r="L123" s="93" t="e">
        <f>IF(J123&gt;=VLOOKUP(H123,#REF!,4,FALSE),VLOOKUP(H123,#REF!,2,FALSE),VLOOKUP(H123,#REF!,3,FALSE))</f>
        <v>#REF!</v>
      </c>
      <c r="M123" s="94">
        <f t="shared" si="6"/>
        <v>0</v>
      </c>
      <c r="N123" s="94">
        <f t="shared" si="7"/>
        <v>0</v>
      </c>
      <c r="O123" s="95">
        <f t="shared" si="8"/>
        <v>0</v>
      </c>
      <c r="P123" s="94">
        <f t="shared" si="9"/>
        <v>0</v>
      </c>
    </row>
    <row r="124" spans="1:16" s="85" customFormat="1">
      <c r="A124" s="157">
        <v>114</v>
      </c>
      <c r="B124" s="158"/>
      <c r="C124" s="159"/>
      <c r="D124" s="160"/>
      <c r="E124" s="158"/>
      <c r="F124" s="158"/>
      <c r="G124" s="158"/>
      <c r="H124" s="161"/>
      <c r="I124" s="162"/>
      <c r="J124" s="161"/>
      <c r="K124" s="92">
        <f t="shared" si="10"/>
        <v>0</v>
      </c>
      <c r="L124" s="93" t="e">
        <f>IF(J124&gt;=VLOOKUP(H124,#REF!,4,FALSE),VLOOKUP(H124,#REF!,2,FALSE),VLOOKUP(H124,#REF!,3,FALSE))</f>
        <v>#REF!</v>
      </c>
      <c r="M124" s="94">
        <f t="shared" si="6"/>
        <v>0</v>
      </c>
      <c r="N124" s="94">
        <f t="shared" si="7"/>
        <v>0</v>
      </c>
      <c r="O124" s="95">
        <f t="shared" si="8"/>
        <v>0</v>
      </c>
      <c r="P124" s="94">
        <f t="shared" si="9"/>
        <v>0</v>
      </c>
    </row>
    <row r="125" spans="1:16" s="85" customFormat="1">
      <c r="A125" s="157">
        <v>115</v>
      </c>
      <c r="B125" s="158"/>
      <c r="C125" s="159"/>
      <c r="D125" s="160"/>
      <c r="E125" s="158"/>
      <c r="F125" s="158"/>
      <c r="G125" s="158"/>
      <c r="H125" s="161"/>
      <c r="I125" s="162"/>
      <c r="J125" s="161"/>
      <c r="K125" s="92">
        <f t="shared" si="10"/>
        <v>0</v>
      </c>
      <c r="L125" s="93" t="e">
        <f>IF(J125&gt;=VLOOKUP(H125,#REF!,4,FALSE),VLOOKUP(H125,#REF!,2,FALSE),VLOOKUP(H125,#REF!,3,FALSE))</f>
        <v>#REF!</v>
      </c>
      <c r="M125" s="94">
        <f t="shared" si="6"/>
        <v>0</v>
      </c>
      <c r="N125" s="94">
        <f t="shared" si="7"/>
        <v>0</v>
      </c>
      <c r="O125" s="95">
        <f t="shared" si="8"/>
        <v>0</v>
      </c>
      <c r="P125" s="94">
        <f t="shared" si="9"/>
        <v>0</v>
      </c>
    </row>
    <row r="126" spans="1:16" s="85" customFormat="1">
      <c r="A126" s="157">
        <v>116</v>
      </c>
      <c r="B126" s="158"/>
      <c r="C126" s="159"/>
      <c r="D126" s="160"/>
      <c r="E126" s="158"/>
      <c r="F126" s="158"/>
      <c r="G126" s="158"/>
      <c r="H126" s="161"/>
      <c r="I126" s="162"/>
      <c r="J126" s="161"/>
      <c r="K126" s="92">
        <f t="shared" si="10"/>
        <v>0</v>
      </c>
      <c r="L126" s="93" t="e">
        <f>IF(J126&gt;=VLOOKUP(H126,#REF!,4,FALSE),VLOOKUP(H126,#REF!,2,FALSE),VLOOKUP(H126,#REF!,3,FALSE))</f>
        <v>#REF!</v>
      </c>
      <c r="M126" s="94">
        <f t="shared" si="6"/>
        <v>0</v>
      </c>
      <c r="N126" s="94">
        <f t="shared" si="7"/>
        <v>0</v>
      </c>
      <c r="O126" s="95">
        <f t="shared" si="8"/>
        <v>0</v>
      </c>
      <c r="P126" s="94">
        <f t="shared" si="9"/>
        <v>0</v>
      </c>
    </row>
    <row r="127" spans="1:16" s="85" customFormat="1">
      <c r="A127" s="157">
        <v>117</v>
      </c>
      <c r="B127" s="158"/>
      <c r="C127" s="159"/>
      <c r="D127" s="160"/>
      <c r="E127" s="158"/>
      <c r="F127" s="158"/>
      <c r="G127" s="158"/>
      <c r="H127" s="161"/>
      <c r="I127" s="162"/>
      <c r="J127" s="161"/>
      <c r="K127" s="92">
        <f t="shared" si="10"/>
        <v>0</v>
      </c>
      <c r="L127" s="93" t="e">
        <f>IF(J127&gt;=VLOOKUP(H127,#REF!,4,FALSE),VLOOKUP(H127,#REF!,2,FALSE),VLOOKUP(H127,#REF!,3,FALSE))</f>
        <v>#REF!</v>
      </c>
      <c r="M127" s="94">
        <f t="shared" si="6"/>
        <v>0</v>
      </c>
      <c r="N127" s="94">
        <f t="shared" si="7"/>
        <v>0</v>
      </c>
      <c r="O127" s="95">
        <f t="shared" si="8"/>
        <v>0</v>
      </c>
      <c r="P127" s="94">
        <f t="shared" si="9"/>
        <v>0</v>
      </c>
    </row>
    <row r="128" spans="1:16" s="85" customFormat="1">
      <c r="A128" s="157">
        <v>118</v>
      </c>
      <c r="B128" s="158"/>
      <c r="C128" s="159"/>
      <c r="D128" s="160"/>
      <c r="E128" s="158"/>
      <c r="F128" s="158"/>
      <c r="G128" s="158"/>
      <c r="H128" s="161"/>
      <c r="I128" s="162"/>
      <c r="J128" s="161"/>
      <c r="K128" s="92">
        <f t="shared" si="10"/>
        <v>0</v>
      </c>
      <c r="L128" s="93" t="e">
        <f>IF(J128&gt;=VLOOKUP(H128,#REF!,4,FALSE),VLOOKUP(H128,#REF!,2,FALSE),VLOOKUP(H128,#REF!,3,FALSE))</f>
        <v>#REF!</v>
      </c>
      <c r="M128" s="94">
        <f t="shared" si="6"/>
        <v>0</v>
      </c>
      <c r="N128" s="94">
        <f t="shared" si="7"/>
        <v>0</v>
      </c>
      <c r="O128" s="95">
        <f t="shared" si="8"/>
        <v>0</v>
      </c>
      <c r="P128" s="94">
        <f t="shared" si="9"/>
        <v>0</v>
      </c>
    </row>
    <row r="129" spans="1:16" s="85" customFormat="1">
      <c r="A129" s="157">
        <v>119</v>
      </c>
      <c r="B129" s="158"/>
      <c r="C129" s="159"/>
      <c r="D129" s="160"/>
      <c r="E129" s="158"/>
      <c r="F129" s="158"/>
      <c r="G129" s="158"/>
      <c r="H129" s="161"/>
      <c r="I129" s="162"/>
      <c r="J129" s="161"/>
      <c r="K129" s="92">
        <f t="shared" si="10"/>
        <v>0</v>
      </c>
      <c r="L129" s="93" t="e">
        <f>IF(J129&gt;=VLOOKUP(H129,#REF!,4,FALSE),VLOOKUP(H129,#REF!,2,FALSE),VLOOKUP(H129,#REF!,3,FALSE))</f>
        <v>#REF!</v>
      </c>
      <c r="M129" s="94">
        <f t="shared" si="6"/>
        <v>0</v>
      </c>
      <c r="N129" s="94">
        <f t="shared" si="7"/>
        <v>0</v>
      </c>
      <c r="O129" s="95">
        <f t="shared" si="8"/>
        <v>0</v>
      </c>
      <c r="P129" s="94">
        <f t="shared" si="9"/>
        <v>0</v>
      </c>
    </row>
    <row r="130" spans="1:16" s="85" customFormat="1">
      <c r="A130" s="157">
        <v>120</v>
      </c>
      <c r="B130" s="158"/>
      <c r="C130" s="159"/>
      <c r="D130" s="160"/>
      <c r="E130" s="158"/>
      <c r="F130" s="158"/>
      <c r="G130" s="158"/>
      <c r="H130" s="161"/>
      <c r="I130" s="162"/>
      <c r="J130" s="161"/>
      <c r="K130" s="92">
        <f t="shared" si="10"/>
        <v>0</v>
      </c>
      <c r="L130" s="93" t="e">
        <f>IF(J130&gt;=VLOOKUP(H130,#REF!,4,FALSE),VLOOKUP(H130,#REF!,2,FALSE),VLOOKUP(H130,#REF!,3,FALSE))</f>
        <v>#REF!</v>
      </c>
      <c r="M130" s="94">
        <f t="shared" si="6"/>
        <v>0</v>
      </c>
      <c r="N130" s="94">
        <f t="shared" si="7"/>
        <v>0</v>
      </c>
      <c r="O130" s="95">
        <f t="shared" si="8"/>
        <v>0</v>
      </c>
      <c r="P130" s="94">
        <f t="shared" si="9"/>
        <v>0</v>
      </c>
    </row>
    <row r="131" spans="1:16" s="85" customFormat="1" ht="13.5" customHeight="1">
      <c r="A131" s="157">
        <v>121</v>
      </c>
      <c r="B131" s="158"/>
      <c r="C131" s="159"/>
      <c r="D131" s="160"/>
      <c r="E131" s="158"/>
      <c r="F131" s="158"/>
      <c r="G131" s="158"/>
      <c r="H131" s="161"/>
      <c r="I131" s="162"/>
      <c r="J131" s="161"/>
      <c r="K131" s="92">
        <f t="shared" si="10"/>
        <v>0</v>
      </c>
      <c r="L131" s="93" t="e">
        <f>IF(J131&gt;=VLOOKUP(H131,#REF!,4,FALSE),VLOOKUP(H131,#REF!,2,FALSE),VLOOKUP(H131,#REF!,3,FALSE))</f>
        <v>#REF!</v>
      </c>
      <c r="M131" s="94">
        <f t="shared" si="6"/>
        <v>0</v>
      </c>
      <c r="N131" s="94">
        <f t="shared" si="7"/>
        <v>0</v>
      </c>
      <c r="O131" s="95">
        <f t="shared" si="8"/>
        <v>0</v>
      </c>
      <c r="P131" s="94">
        <f t="shared" si="9"/>
        <v>0</v>
      </c>
    </row>
    <row r="132" spans="1:16" s="85" customFormat="1">
      <c r="A132" s="157">
        <v>122</v>
      </c>
      <c r="B132" s="158"/>
      <c r="C132" s="159"/>
      <c r="D132" s="160"/>
      <c r="E132" s="158"/>
      <c r="F132" s="158"/>
      <c r="G132" s="158"/>
      <c r="H132" s="161"/>
      <c r="I132" s="162"/>
      <c r="J132" s="161"/>
      <c r="K132" s="92">
        <f t="shared" si="10"/>
        <v>0</v>
      </c>
      <c r="L132" s="93" t="e">
        <f>IF(J132&gt;=VLOOKUP(H132,#REF!,4,FALSE),VLOOKUP(H132,#REF!,2,FALSE),VLOOKUP(H132,#REF!,3,FALSE))</f>
        <v>#REF!</v>
      </c>
      <c r="M132" s="94">
        <f t="shared" si="6"/>
        <v>0</v>
      </c>
      <c r="N132" s="94">
        <f t="shared" si="7"/>
        <v>0</v>
      </c>
      <c r="O132" s="95">
        <f t="shared" si="8"/>
        <v>0</v>
      </c>
      <c r="P132" s="94">
        <f t="shared" si="9"/>
        <v>0</v>
      </c>
    </row>
    <row r="133" spans="1:16" s="85" customFormat="1">
      <c r="A133" s="157">
        <v>123</v>
      </c>
      <c r="B133" s="158"/>
      <c r="C133" s="159"/>
      <c r="D133" s="160"/>
      <c r="E133" s="158"/>
      <c r="F133" s="158"/>
      <c r="G133" s="158"/>
      <c r="H133" s="161"/>
      <c r="I133" s="162"/>
      <c r="J133" s="161"/>
      <c r="K133" s="92">
        <f t="shared" si="10"/>
        <v>0</v>
      </c>
      <c r="L133" s="93" t="e">
        <f>IF(J133&gt;=VLOOKUP(H133,#REF!,4,FALSE),VLOOKUP(H133,#REF!,2,FALSE),VLOOKUP(H133,#REF!,3,FALSE))</f>
        <v>#REF!</v>
      </c>
      <c r="M133" s="94">
        <f t="shared" si="6"/>
        <v>0</v>
      </c>
      <c r="N133" s="94">
        <f t="shared" si="7"/>
        <v>0</v>
      </c>
      <c r="O133" s="95">
        <f t="shared" si="8"/>
        <v>0</v>
      </c>
      <c r="P133" s="94">
        <f t="shared" si="9"/>
        <v>0</v>
      </c>
    </row>
    <row r="134" spans="1:16" s="85" customFormat="1">
      <c r="A134" s="157">
        <v>124</v>
      </c>
      <c r="B134" s="158"/>
      <c r="C134" s="159"/>
      <c r="D134" s="160"/>
      <c r="E134" s="158"/>
      <c r="F134" s="158"/>
      <c r="G134" s="158"/>
      <c r="H134" s="161"/>
      <c r="I134" s="162"/>
      <c r="J134" s="161"/>
      <c r="K134" s="92">
        <f t="shared" si="10"/>
        <v>0</v>
      </c>
      <c r="L134" s="93" t="e">
        <f>IF(J134&gt;=VLOOKUP(H134,#REF!,4,FALSE),VLOOKUP(H134,#REF!,2,FALSE),VLOOKUP(H134,#REF!,3,FALSE))</f>
        <v>#REF!</v>
      </c>
      <c r="M134" s="94">
        <f t="shared" si="6"/>
        <v>0</v>
      </c>
      <c r="N134" s="94">
        <f t="shared" si="7"/>
        <v>0</v>
      </c>
      <c r="O134" s="95">
        <f t="shared" si="8"/>
        <v>0</v>
      </c>
      <c r="P134" s="94">
        <f t="shared" si="9"/>
        <v>0</v>
      </c>
    </row>
    <row r="135" spans="1:16" s="85" customFormat="1">
      <c r="A135" s="157">
        <v>125</v>
      </c>
      <c r="B135" s="158"/>
      <c r="C135" s="159"/>
      <c r="D135" s="160"/>
      <c r="E135" s="158"/>
      <c r="F135" s="158"/>
      <c r="G135" s="158"/>
      <c r="H135" s="161"/>
      <c r="I135" s="162"/>
      <c r="J135" s="161"/>
      <c r="K135" s="92">
        <f t="shared" si="10"/>
        <v>0</v>
      </c>
      <c r="L135" s="93" t="e">
        <f>IF(J135&gt;=VLOOKUP(H135,#REF!,4,FALSE),VLOOKUP(H135,#REF!,2,FALSE),VLOOKUP(H135,#REF!,3,FALSE))</f>
        <v>#REF!</v>
      </c>
      <c r="M135" s="94">
        <f t="shared" si="6"/>
        <v>0</v>
      </c>
      <c r="N135" s="94">
        <f t="shared" si="7"/>
        <v>0</v>
      </c>
      <c r="O135" s="95">
        <f t="shared" si="8"/>
        <v>0</v>
      </c>
      <c r="P135" s="94">
        <f t="shared" si="9"/>
        <v>0</v>
      </c>
    </row>
    <row r="136" spans="1:16" s="85" customFormat="1">
      <c r="A136" s="157">
        <v>126</v>
      </c>
      <c r="B136" s="158"/>
      <c r="C136" s="159"/>
      <c r="D136" s="160"/>
      <c r="E136" s="158"/>
      <c r="F136" s="158"/>
      <c r="G136" s="158"/>
      <c r="H136" s="161"/>
      <c r="I136" s="162"/>
      <c r="J136" s="161"/>
      <c r="K136" s="92">
        <f t="shared" si="10"/>
        <v>0</v>
      </c>
      <c r="L136" s="93" t="e">
        <f>IF(J136&gt;=VLOOKUP(H136,#REF!,4,FALSE),VLOOKUP(H136,#REF!,2,FALSE),VLOOKUP(H136,#REF!,3,FALSE))</f>
        <v>#REF!</v>
      </c>
      <c r="M136" s="94">
        <f t="shared" si="6"/>
        <v>0</v>
      </c>
      <c r="N136" s="94">
        <f t="shared" si="7"/>
        <v>0</v>
      </c>
      <c r="O136" s="95">
        <f t="shared" si="8"/>
        <v>0</v>
      </c>
      <c r="P136" s="94">
        <f t="shared" si="9"/>
        <v>0</v>
      </c>
    </row>
    <row r="137" spans="1:16" s="85" customFormat="1">
      <c r="A137" s="96" t="s">
        <v>66</v>
      </c>
      <c r="B137" s="97" t="s">
        <v>67</v>
      </c>
      <c r="C137" s="98"/>
      <c r="D137" s="99"/>
      <c r="E137" s="100"/>
      <c r="F137" s="100"/>
      <c r="G137" s="101"/>
      <c r="H137" s="102"/>
      <c r="I137" s="103">
        <f>SUM(I11:I136)</f>
        <v>0</v>
      </c>
      <c r="J137" s="104"/>
      <c r="K137" s="104"/>
      <c r="L137" s="105">
        <f>IFERROR(M137/N137,0)</f>
        <v>0</v>
      </c>
      <c r="M137" s="103">
        <f>SUM(M11:M136)</f>
        <v>0</v>
      </c>
      <c r="N137" s="103">
        <f>SUM(N11:N136)</f>
        <v>0</v>
      </c>
      <c r="O137" s="106"/>
      <c r="P137" s="103">
        <f>SUM(P11:P136)</f>
        <v>0</v>
      </c>
    </row>
    <row r="138" spans="1:16" ht="10.5" customHeight="1">
      <c r="M138" s="5"/>
    </row>
    <row r="139" spans="1:16">
      <c r="A139" s="107" t="s">
        <v>68</v>
      </c>
      <c r="B139" s="107"/>
      <c r="C139" s="108"/>
      <c r="D139" s="109"/>
      <c r="E139" s="109"/>
      <c r="F139" s="109"/>
      <c r="G139" s="110"/>
      <c r="H139" s="111"/>
      <c r="I139" s="112"/>
      <c r="J139" s="112"/>
      <c r="K139" s="112"/>
      <c r="L139" s="112"/>
      <c r="M139" s="112"/>
      <c r="N139" s="112"/>
      <c r="O139" s="112"/>
      <c r="P139" s="112"/>
    </row>
    <row r="140" spans="1:16" ht="6" customHeight="1">
      <c r="A140" s="107"/>
      <c r="B140" s="107"/>
      <c r="C140" s="108"/>
      <c r="D140" s="109"/>
      <c r="E140" s="109"/>
      <c r="F140" s="109"/>
      <c r="G140" s="110"/>
      <c r="H140" s="111"/>
      <c r="I140" s="112"/>
      <c r="J140" s="112"/>
      <c r="K140" s="112"/>
      <c r="L140" s="112"/>
      <c r="M140" s="112"/>
      <c r="N140" s="112"/>
      <c r="O140" s="112"/>
      <c r="P140" s="112"/>
    </row>
    <row r="141" spans="1:16">
      <c r="A141" s="1" t="s">
        <v>69</v>
      </c>
      <c r="B141" s="1" t="s">
        <v>70</v>
      </c>
      <c r="D141" s="3" t="s">
        <v>71</v>
      </c>
      <c r="E141" s="113" t="s">
        <v>72</v>
      </c>
      <c r="F141" s="113" t="s">
        <v>72</v>
      </c>
      <c r="K141" s="5"/>
      <c r="L141" s="5"/>
      <c r="M141" s="5"/>
      <c r="N141" s="5"/>
      <c r="O141" s="5"/>
      <c r="P141" s="5"/>
    </row>
    <row r="142" spans="1:16">
      <c r="A142" s="1" t="s">
        <v>33</v>
      </c>
      <c r="B142" s="1" t="s">
        <v>73</v>
      </c>
      <c r="D142" s="3" t="s">
        <v>74</v>
      </c>
      <c r="E142" s="113" t="s">
        <v>75</v>
      </c>
      <c r="F142" s="113" t="s">
        <v>75</v>
      </c>
      <c r="K142" s="5"/>
      <c r="L142" s="5"/>
      <c r="M142" s="5"/>
      <c r="N142" s="5"/>
      <c r="O142" s="5"/>
      <c r="P142" s="5"/>
    </row>
    <row r="143" spans="1:16">
      <c r="A143" s="1" t="s">
        <v>76</v>
      </c>
      <c r="B143" s="1" t="s">
        <v>77</v>
      </c>
      <c r="D143" s="109" t="s">
        <v>78</v>
      </c>
      <c r="E143" s="114" t="s">
        <v>79</v>
      </c>
      <c r="F143" s="114" t="s">
        <v>79</v>
      </c>
      <c r="K143" s="5"/>
      <c r="L143" s="5"/>
      <c r="M143" s="5"/>
      <c r="N143" s="5"/>
      <c r="O143" s="5"/>
      <c r="P143" s="5"/>
    </row>
    <row r="144" spans="1:16">
      <c r="A144" s="1" t="s">
        <v>80</v>
      </c>
      <c r="B144" s="1" t="s">
        <v>81</v>
      </c>
      <c r="D144" s="115" t="s">
        <v>82</v>
      </c>
      <c r="E144" s="4" t="s">
        <v>83</v>
      </c>
      <c r="F144" s="4" t="s">
        <v>83</v>
      </c>
      <c r="K144" s="5"/>
      <c r="L144" s="5"/>
      <c r="M144" s="5"/>
      <c r="N144" s="5"/>
      <c r="O144" s="5"/>
      <c r="P144" s="5"/>
    </row>
    <row r="145" spans="1:16">
      <c r="K145" s="5"/>
      <c r="L145" s="5"/>
      <c r="M145" s="5"/>
      <c r="N145" s="5"/>
      <c r="O145" s="5"/>
      <c r="P145" s="5"/>
    </row>
    <row r="146" spans="1:16">
      <c r="A146" s="4"/>
      <c r="B146" s="4"/>
      <c r="C146" s="4"/>
      <c r="D146" s="4"/>
      <c r="K146" s="5"/>
      <c r="L146" s="5"/>
      <c r="M146" s="5"/>
      <c r="N146" s="5"/>
      <c r="O146" s="5"/>
      <c r="P146" s="5"/>
    </row>
  </sheetData>
  <sheetProtection algorithmName="SHA-512" hashValue="n6cFP2ZMLlFfkztcu5Snx0HOA24hapg2ZguDNmmfwV2XYO/VGOPvnW7XUYzi+hG7yCzoeI6rOCwJDQrpXntKMA==" saltValue="68T/Ib3Z+sDeN19uw2YGOA==" spinCount="100000" sheet="1" objects="1" scenarios="1" formatColumns="0" formatRows="0" autoFilter="0"/>
  <autoFilter ref="A9:P137" xr:uid="{00000000-0009-0000-0000-000006000000}"/>
  <mergeCells count="2">
    <mergeCell ref="H5:L6"/>
    <mergeCell ref="A7:D8"/>
  </mergeCells>
  <conditionalFormatting sqref="A7">
    <cfRule type="expression" dxfId="6" priority="3">
      <formula>A7&lt;&gt;""</formula>
    </cfRule>
  </conditionalFormatting>
  <conditionalFormatting sqref="H5:L6">
    <cfRule type="expression" dxfId="5" priority="1">
      <formula>$H$5&lt;&gt;""</formula>
    </cfRule>
  </conditionalFormatting>
  <conditionalFormatting sqref="M1:P1">
    <cfRule type="expression" dxfId="4" priority="2">
      <formula>$M$1&lt;&gt;""</formula>
    </cfRule>
  </conditionalFormatting>
  <pageMargins left="0.70866141732283472" right="0.70866141732283472" top="0.78740157480314954" bottom="0.78740157480314954" header="0" footer="0.31496062992125984"/>
  <pageSetup paperSize="9" scale="53" fitToHeight="0" orientation="portrait"/>
  <headerFooter>
    <oddFooter>&amp;LPreisblätter&amp;C&amp;A&amp;R&amp;P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2"/>
  </sheetPr>
  <dimension ref="A1:U357"/>
  <sheetViews>
    <sheetView workbookViewId="0">
      <pane ySplit="9" topLeftCell="A10" activePane="bottomLeft" state="frozen"/>
      <selection activeCell="I19" sqref="I19"/>
      <selection pane="bottomLeft"/>
    </sheetView>
  </sheetViews>
  <sheetFormatPr baseColWidth="10" defaultColWidth="11.42578125" defaultRowHeight="11.25"/>
  <cols>
    <col min="1" max="1" width="6.42578125" style="164" customWidth="1"/>
    <col min="2" max="2" width="15" style="164" customWidth="1"/>
    <col min="3" max="3" width="18.140625" style="163" customWidth="1"/>
    <col min="4" max="4" width="18.140625" style="165" customWidth="1"/>
    <col min="5" max="6" width="19.28515625" style="163" customWidth="1"/>
    <col min="7" max="7" width="15.140625" style="163" customWidth="1"/>
    <col min="8" max="8" width="5.28515625" style="163" bestFit="1" customWidth="1"/>
    <col min="9" max="9" width="10.140625" style="163" customWidth="1"/>
    <col min="10" max="10" width="11.28515625" style="166" customWidth="1"/>
    <col min="11" max="11" width="10.5703125" style="167" customWidth="1"/>
    <col min="12" max="12" width="9.42578125" style="167" customWidth="1"/>
    <col min="13" max="13" width="9.42578125" style="163" customWidth="1"/>
    <col min="14" max="14" width="9.42578125" style="167" customWidth="1"/>
    <col min="15" max="15" width="9.42578125" style="163" customWidth="1"/>
    <col min="16" max="16" width="9.42578125" style="167" customWidth="1"/>
    <col min="17" max="17" width="9.42578125" style="163" customWidth="1"/>
    <col min="18" max="18" width="13.28515625" style="163" customWidth="1"/>
    <col min="19" max="19" width="16.42578125" style="163" customWidth="1"/>
    <col min="20" max="20" width="15.85546875" style="163" customWidth="1"/>
    <col min="21" max="209" width="11.42578125" style="163"/>
    <col min="210" max="210" width="6.5703125" style="163" customWidth="1"/>
    <col min="211" max="211" width="10.5703125" style="163" customWidth="1"/>
    <col min="212" max="212" width="16.85546875" style="163" customWidth="1"/>
    <col min="213" max="213" width="12" style="163" customWidth="1"/>
    <col min="214" max="214" width="9.140625" style="163" customWidth="1"/>
    <col min="215" max="215" width="7.85546875" style="163" customWidth="1"/>
    <col min="216" max="216" width="5" style="163" customWidth="1"/>
    <col min="217" max="217" width="8" style="163" customWidth="1"/>
    <col min="218" max="218" width="8.85546875" style="163" customWidth="1"/>
    <col min="219" max="219" width="9.140625" style="163" customWidth="1"/>
    <col min="220" max="221" width="10.140625" style="163" customWidth="1"/>
    <col min="222" max="222" width="6.5703125" style="163" customWidth="1"/>
    <col min="223" max="223" width="11.140625" style="163" customWidth="1"/>
    <col min="224" max="224" width="22.140625" style="163" customWidth="1"/>
    <col min="225" max="465" width="11.42578125" style="163"/>
    <col min="466" max="466" width="6.5703125" style="163" customWidth="1"/>
    <col min="467" max="467" width="10.5703125" style="163" customWidth="1"/>
    <col min="468" max="468" width="16.85546875" style="163" customWidth="1"/>
    <col min="469" max="469" width="12" style="163" customWidth="1"/>
    <col min="470" max="470" width="9.140625" style="163" customWidth="1"/>
    <col min="471" max="471" width="7.85546875" style="163" customWidth="1"/>
    <col min="472" max="472" width="5" style="163" customWidth="1"/>
    <col min="473" max="473" width="8" style="163" customWidth="1"/>
    <col min="474" max="474" width="8.85546875" style="163" customWidth="1"/>
    <col min="475" max="475" width="9.140625" style="163" customWidth="1"/>
    <col min="476" max="477" width="10.140625" style="163" customWidth="1"/>
    <col min="478" max="478" width="6.5703125" style="163" customWidth="1"/>
    <col min="479" max="479" width="11.140625" style="163" customWidth="1"/>
    <col min="480" max="480" width="22.140625" style="163" customWidth="1"/>
    <col min="481" max="721" width="11.42578125" style="163"/>
    <col min="722" max="722" width="6.5703125" style="163" customWidth="1"/>
    <col min="723" max="723" width="10.5703125" style="163" customWidth="1"/>
    <col min="724" max="724" width="16.85546875" style="163" customWidth="1"/>
    <col min="725" max="725" width="12" style="163" customWidth="1"/>
    <col min="726" max="726" width="9.140625" style="163" customWidth="1"/>
    <col min="727" max="727" width="7.85546875" style="163" customWidth="1"/>
    <col min="728" max="728" width="5" style="163" customWidth="1"/>
    <col min="729" max="729" width="8" style="163" customWidth="1"/>
    <col min="730" max="730" width="8.85546875" style="163" customWidth="1"/>
    <col min="731" max="731" width="9.140625" style="163" customWidth="1"/>
    <col min="732" max="733" width="10.140625" style="163" customWidth="1"/>
    <col min="734" max="734" width="6.5703125" style="163" customWidth="1"/>
    <col min="735" max="735" width="11.140625" style="163" customWidth="1"/>
    <col min="736" max="736" width="22.140625" style="163" customWidth="1"/>
    <col min="737" max="977" width="11.42578125" style="163"/>
    <col min="978" max="978" width="6.5703125" style="163" customWidth="1"/>
    <col min="979" max="979" width="10.5703125" style="163" customWidth="1"/>
    <col min="980" max="980" width="16.85546875" style="163" customWidth="1"/>
    <col min="981" max="981" width="12" style="163" customWidth="1"/>
    <col min="982" max="982" width="9.140625" style="163" customWidth="1"/>
    <col min="983" max="983" width="7.85546875" style="163" customWidth="1"/>
    <col min="984" max="984" width="5" style="163" customWidth="1"/>
    <col min="985" max="985" width="8" style="163" customWidth="1"/>
    <col min="986" max="986" width="8.85546875" style="163" customWidth="1"/>
    <col min="987" max="987" width="9.140625" style="163" customWidth="1"/>
    <col min="988" max="989" width="10.140625" style="163" customWidth="1"/>
    <col min="990" max="990" width="6.5703125" style="163" customWidth="1"/>
    <col min="991" max="991" width="11.140625" style="163" customWidth="1"/>
    <col min="992" max="992" width="22.140625" style="163" customWidth="1"/>
    <col min="993" max="1233" width="11.42578125" style="163"/>
    <col min="1234" max="1234" width="6.5703125" style="163" customWidth="1"/>
    <col min="1235" max="1235" width="10.5703125" style="163" customWidth="1"/>
    <col min="1236" max="1236" width="16.85546875" style="163" customWidth="1"/>
    <col min="1237" max="1237" width="12" style="163" customWidth="1"/>
    <col min="1238" max="1238" width="9.140625" style="163" customWidth="1"/>
    <col min="1239" max="1239" width="7.85546875" style="163" customWidth="1"/>
    <col min="1240" max="1240" width="5" style="163" customWidth="1"/>
    <col min="1241" max="1241" width="8" style="163" customWidth="1"/>
    <col min="1242" max="1242" width="8.85546875" style="163" customWidth="1"/>
    <col min="1243" max="1243" width="9.140625" style="163" customWidth="1"/>
    <col min="1244" max="1245" width="10.140625" style="163" customWidth="1"/>
    <col min="1246" max="1246" width="6.5703125" style="163" customWidth="1"/>
    <col min="1247" max="1247" width="11.140625" style="163" customWidth="1"/>
    <col min="1248" max="1248" width="22.140625" style="163" customWidth="1"/>
    <col min="1249" max="1489" width="11.42578125" style="163"/>
    <col min="1490" max="1490" width="6.5703125" style="163" customWidth="1"/>
    <col min="1491" max="1491" width="10.5703125" style="163" customWidth="1"/>
    <col min="1492" max="1492" width="16.85546875" style="163" customWidth="1"/>
    <col min="1493" max="1493" width="12" style="163" customWidth="1"/>
    <col min="1494" max="1494" width="9.140625" style="163" customWidth="1"/>
    <col min="1495" max="1495" width="7.85546875" style="163" customWidth="1"/>
    <col min="1496" max="1496" width="5" style="163" customWidth="1"/>
    <col min="1497" max="1497" width="8" style="163" customWidth="1"/>
    <col min="1498" max="1498" width="8.85546875" style="163" customWidth="1"/>
    <col min="1499" max="1499" width="9.140625" style="163" customWidth="1"/>
    <col min="1500" max="1501" width="10.140625" style="163" customWidth="1"/>
    <col min="1502" max="1502" width="6.5703125" style="163" customWidth="1"/>
    <col min="1503" max="1503" width="11.140625" style="163" customWidth="1"/>
    <col min="1504" max="1504" width="22.140625" style="163" customWidth="1"/>
    <col min="1505" max="1745" width="11.42578125" style="163"/>
    <col min="1746" max="1746" width="6.5703125" style="163" customWidth="1"/>
    <col min="1747" max="1747" width="10.5703125" style="163" customWidth="1"/>
    <col min="1748" max="1748" width="16.85546875" style="163" customWidth="1"/>
    <col min="1749" max="1749" width="12" style="163" customWidth="1"/>
    <col min="1750" max="1750" width="9.140625" style="163" customWidth="1"/>
    <col min="1751" max="1751" width="7.85546875" style="163" customWidth="1"/>
    <col min="1752" max="1752" width="5" style="163" customWidth="1"/>
    <col min="1753" max="1753" width="8" style="163" customWidth="1"/>
    <col min="1754" max="1754" width="8.85546875" style="163" customWidth="1"/>
    <col min="1755" max="1755" width="9.140625" style="163" customWidth="1"/>
    <col min="1756" max="1757" width="10.140625" style="163" customWidth="1"/>
    <col min="1758" max="1758" width="6.5703125" style="163" customWidth="1"/>
    <col min="1759" max="1759" width="11.140625" style="163" customWidth="1"/>
    <col min="1760" max="1760" width="22.140625" style="163" customWidth="1"/>
    <col min="1761" max="2001" width="11.42578125" style="163"/>
    <col min="2002" max="2002" width="6.5703125" style="163" customWidth="1"/>
    <col min="2003" max="2003" width="10.5703125" style="163" customWidth="1"/>
    <col min="2004" max="2004" width="16.85546875" style="163" customWidth="1"/>
    <col min="2005" max="2005" width="12" style="163" customWidth="1"/>
    <col min="2006" max="2006" width="9.140625" style="163" customWidth="1"/>
    <col min="2007" max="2007" width="7.85546875" style="163" customWidth="1"/>
    <col min="2008" max="2008" width="5" style="163" customWidth="1"/>
    <col min="2009" max="2009" width="8" style="163" customWidth="1"/>
    <col min="2010" max="2010" width="8.85546875" style="163" customWidth="1"/>
    <col min="2011" max="2011" width="9.140625" style="163" customWidth="1"/>
    <col min="2012" max="2013" width="10.140625" style="163" customWidth="1"/>
    <col min="2014" max="2014" width="6.5703125" style="163" customWidth="1"/>
    <col min="2015" max="2015" width="11.140625" style="163" customWidth="1"/>
    <col min="2016" max="2016" width="22.140625" style="163" customWidth="1"/>
    <col min="2017" max="2257" width="11.42578125" style="163"/>
    <col min="2258" max="2258" width="6.5703125" style="163" customWidth="1"/>
    <col min="2259" max="2259" width="10.5703125" style="163" customWidth="1"/>
    <col min="2260" max="2260" width="16.85546875" style="163" customWidth="1"/>
    <col min="2261" max="2261" width="12" style="163" customWidth="1"/>
    <col min="2262" max="2262" width="9.140625" style="163" customWidth="1"/>
    <col min="2263" max="2263" width="7.85546875" style="163" customWidth="1"/>
    <col min="2264" max="2264" width="5" style="163" customWidth="1"/>
    <col min="2265" max="2265" width="8" style="163" customWidth="1"/>
    <col min="2266" max="2266" width="8.85546875" style="163" customWidth="1"/>
    <col min="2267" max="2267" width="9.140625" style="163" customWidth="1"/>
    <col min="2268" max="2269" width="10.140625" style="163" customWidth="1"/>
    <col min="2270" max="2270" width="6.5703125" style="163" customWidth="1"/>
    <col min="2271" max="2271" width="11.140625" style="163" customWidth="1"/>
    <col min="2272" max="2272" width="22.140625" style="163" customWidth="1"/>
    <col min="2273" max="2513" width="11.42578125" style="163"/>
    <col min="2514" max="2514" width="6.5703125" style="163" customWidth="1"/>
    <col min="2515" max="2515" width="10.5703125" style="163" customWidth="1"/>
    <col min="2516" max="2516" width="16.85546875" style="163" customWidth="1"/>
    <col min="2517" max="2517" width="12" style="163" customWidth="1"/>
    <col min="2518" max="2518" width="9.140625" style="163" customWidth="1"/>
    <col min="2519" max="2519" width="7.85546875" style="163" customWidth="1"/>
    <col min="2520" max="2520" width="5" style="163" customWidth="1"/>
    <col min="2521" max="2521" width="8" style="163" customWidth="1"/>
    <col min="2522" max="2522" width="8.85546875" style="163" customWidth="1"/>
    <col min="2523" max="2523" width="9.140625" style="163" customWidth="1"/>
    <col min="2524" max="2525" width="10.140625" style="163" customWidth="1"/>
    <col min="2526" max="2526" width="6.5703125" style="163" customWidth="1"/>
    <col min="2527" max="2527" width="11.140625" style="163" customWidth="1"/>
    <col min="2528" max="2528" width="22.140625" style="163" customWidth="1"/>
    <col min="2529" max="2769" width="11.42578125" style="163"/>
    <col min="2770" max="2770" width="6.5703125" style="163" customWidth="1"/>
    <col min="2771" max="2771" width="10.5703125" style="163" customWidth="1"/>
    <col min="2772" max="2772" width="16.85546875" style="163" customWidth="1"/>
    <col min="2773" max="2773" width="12" style="163" customWidth="1"/>
    <col min="2774" max="2774" width="9.140625" style="163" customWidth="1"/>
    <col min="2775" max="2775" width="7.85546875" style="163" customWidth="1"/>
    <col min="2776" max="2776" width="5" style="163" customWidth="1"/>
    <col min="2777" max="2777" width="8" style="163" customWidth="1"/>
    <col min="2778" max="2778" width="8.85546875" style="163" customWidth="1"/>
    <col min="2779" max="2779" width="9.140625" style="163" customWidth="1"/>
    <col min="2780" max="2781" width="10.140625" style="163" customWidth="1"/>
    <col min="2782" max="2782" width="6.5703125" style="163" customWidth="1"/>
    <col min="2783" max="2783" width="11.140625" style="163" customWidth="1"/>
    <col min="2784" max="2784" width="22.140625" style="163" customWidth="1"/>
    <col min="2785" max="3025" width="11.42578125" style="163"/>
    <col min="3026" max="3026" width="6.5703125" style="163" customWidth="1"/>
    <col min="3027" max="3027" width="10.5703125" style="163" customWidth="1"/>
    <col min="3028" max="3028" width="16.85546875" style="163" customWidth="1"/>
    <col min="3029" max="3029" width="12" style="163" customWidth="1"/>
    <col min="3030" max="3030" width="9.140625" style="163" customWidth="1"/>
    <col min="3031" max="3031" width="7.85546875" style="163" customWidth="1"/>
    <col min="3032" max="3032" width="5" style="163" customWidth="1"/>
    <col min="3033" max="3033" width="8" style="163" customWidth="1"/>
    <col min="3034" max="3034" width="8.85546875" style="163" customWidth="1"/>
    <col min="3035" max="3035" width="9.140625" style="163" customWidth="1"/>
    <col min="3036" max="3037" width="10.140625" style="163" customWidth="1"/>
    <col min="3038" max="3038" width="6.5703125" style="163" customWidth="1"/>
    <col min="3039" max="3039" width="11.140625" style="163" customWidth="1"/>
    <col min="3040" max="3040" width="22.140625" style="163" customWidth="1"/>
    <col min="3041" max="3281" width="11.42578125" style="163"/>
    <col min="3282" max="3282" width="6.5703125" style="163" customWidth="1"/>
    <col min="3283" max="3283" width="10.5703125" style="163" customWidth="1"/>
    <col min="3284" max="3284" width="16.85546875" style="163" customWidth="1"/>
    <col min="3285" max="3285" width="12" style="163" customWidth="1"/>
    <col min="3286" max="3286" width="9.140625" style="163" customWidth="1"/>
    <col min="3287" max="3287" width="7.85546875" style="163" customWidth="1"/>
    <col min="3288" max="3288" width="5" style="163" customWidth="1"/>
    <col min="3289" max="3289" width="8" style="163" customWidth="1"/>
    <col min="3290" max="3290" width="8.85546875" style="163" customWidth="1"/>
    <col min="3291" max="3291" width="9.140625" style="163" customWidth="1"/>
    <col min="3292" max="3293" width="10.140625" style="163" customWidth="1"/>
    <col min="3294" max="3294" width="6.5703125" style="163" customWidth="1"/>
    <col min="3295" max="3295" width="11.140625" style="163" customWidth="1"/>
    <col min="3296" max="3296" width="22.140625" style="163" customWidth="1"/>
    <col min="3297" max="3537" width="11.42578125" style="163"/>
    <col min="3538" max="3538" width="6.5703125" style="163" customWidth="1"/>
    <col min="3539" max="3539" width="10.5703125" style="163" customWidth="1"/>
    <col min="3540" max="3540" width="16.85546875" style="163" customWidth="1"/>
    <col min="3541" max="3541" width="12" style="163" customWidth="1"/>
    <col min="3542" max="3542" width="9.140625" style="163" customWidth="1"/>
    <col min="3543" max="3543" width="7.85546875" style="163" customWidth="1"/>
    <col min="3544" max="3544" width="5" style="163" customWidth="1"/>
    <col min="3545" max="3545" width="8" style="163" customWidth="1"/>
    <col min="3546" max="3546" width="8.85546875" style="163" customWidth="1"/>
    <col min="3547" max="3547" width="9.140625" style="163" customWidth="1"/>
    <col min="3548" max="3549" width="10.140625" style="163" customWidth="1"/>
    <col min="3550" max="3550" width="6.5703125" style="163" customWidth="1"/>
    <col min="3551" max="3551" width="11.140625" style="163" customWidth="1"/>
    <col min="3552" max="3552" width="22.140625" style="163" customWidth="1"/>
    <col min="3553" max="3793" width="11.42578125" style="163"/>
    <col min="3794" max="3794" width="6.5703125" style="163" customWidth="1"/>
    <col min="3795" max="3795" width="10.5703125" style="163" customWidth="1"/>
    <col min="3796" max="3796" width="16.85546875" style="163" customWidth="1"/>
    <col min="3797" max="3797" width="12" style="163" customWidth="1"/>
    <col min="3798" max="3798" width="9.140625" style="163" customWidth="1"/>
    <col min="3799" max="3799" width="7.85546875" style="163" customWidth="1"/>
    <col min="3800" max="3800" width="5" style="163" customWidth="1"/>
    <col min="3801" max="3801" width="8" style="163" customWidth="1"/>
    <col min="3802" max="3802" width="8.85546875" style="163" customWidth="1"/>
    <col min="3803" max="3803" width="9.140625" style="163" customWidth="1"/>
    <col min="3804" max="3805" width="10.140625" style="163" customWidth="1"/>
    <col min="3806" max="3806" width="6.5703125" style="163" customWidth="1"/>
    <col min="3807" max="3807" width="11.140625" style="163" customWidth="1"/>
    <col min="3808" max="3808" width="22.140625" style="163" customWidth="1"/>
    <col min="3809" max="4049" width="11.42578125" style="163"/>
    <col min="4050" max="4050" width="6.5703125" style="163" customWidth="1"/>
    <col min="4051" max="4051" width="10.5703125" style="163" customWidth="1"/>
    <col min="4052" max="4052" width="16.85546875" style="163" customWidth="1"/>
    <col min="4053" max="4053" width="12" style="163" customWidth="1"/>
    <col min="4054" max="4054" width="9.140625" style="163" customWidth="1"/>
    <col min="4055" max="4055" width="7.85546875" style="163" customWidth="1"/>
    <col min="4056" max="4056" width="5" style="163" customWidth="1"/>
    <col min="4057" max="4057" width="8" style="163" customWidth="1"/>
    <col min="4058" max="4058" width="8.85546875" style="163" customWidth="1"/>
    <col min="4059" max="4059" width="9.140625" style="163" customWidth="1"/>
    <col min="4060" max="4061" width="10.140625" style="163" customWidth="1"/>
    <col min="4062" max="4062" width="6.5703125" style="163" customWidth="1"/>
    <col min="4063" max="4063" width="11.140625" style="163" customWidth="1"/>
    <col min="4064" max="4064" width="22.140625" style="163" customWidth="1"/>
    <col min="4065" max="4305" width="11.42578125" style="163"/>
    <col min="4306" max="4306" width="6.5703125" style="163" customWidth="1"/>
    <col min="4307" max="4307" width="10.5703125" style="163" customWidth="1"/>
    <col min="4308" max="4308" width="16.85546875" style="163" customWidth="1"/>
    <col min="4309" max="4309" width="12" style="163" customWidth="1"/>
    <col min="4310" max="4310" width="9.140625" style="163" customWidth="1"/>
    <col min="4311" max="4311" width="7.85546875" style="163" customWidth="1"/>
    <col min="4312" max="4312" width="5" style="163" customWidth="1"/>
    <col min="4313" max="4313" width="8" style="163" customWidth="1"/>
    <col min="4314" max="4314" width="8.85546875" style="163" customWidth="1"/>
    <col min="4315" max="4315" width="9.140625" style="163" customWidth="1"/>
    <col min="4316" max="4317" width="10.140625" style="163" customWidth="1"/>
    <col min="4318" max="4318" width="6.5703125" style="163" customWidth="1"/>
    <col min="4319" max="4319" width="11.140625" style="163" customWidth="1"/>
    <col min="4320" max="4320" width="22.140625" style="163" customWidth="1"/>
    <col min="4321" max="4561" width="11.42578125" style="163"/>
    <col min="4562" max="4562" width="6.5703125" style="163" customWidth="1"/>
    <col min="4563" max="4563" width="10.5703125" style="163" customWidth="1"/>
    <col min="4564" max="4564" width="16.85546875" style="163" customWidth="1"/>
    <col min="4565" max="4565" width="12" style="163" customWidth="1"/>
    <col min="4566" max="4566" width="9.140625" style="163" customWidth="1"/>
    <col min="4567" max="4567" width="7.85546875" style="163" customWidth="1"/>
    <col min="4568" max="4568" width="5" style="163" customWidth="1"/>
    <col min="4569" max="4569" width="8" style="163" customWidth="1"/>
    <col min="4570" max="4570" width="8.85546875" style="163" customWidth="1"/>
    <col min="4571" max="4571" width="9.140625" style="163" customWidth="1"/>
    <col min="4572" max="4573" width="10.140625" style="163" customWidth="1"/>
    <col min="4574" max="4574" width="6.5703125" style="163" customWidth="1"/>
    <col min="4575" max="4575" width="11.140625" style="163" customWidth="1"/>
    <col min="4576" max="4576" width="22.140625" style="163" customWidth="1"/>
    <col min="4577" max="4817" width="11.42578125" style="163"/>
    <col min="4818" max="4818" width="6.5703125" style="163" customWidth="1"/>
    <col min="4819" max="4819" width="10.5703125" style="163" customWidth="1"/>
    <col min="4820" max="4820" width="16.85546875" style="163" customWidth="1"/>
    <col min="4821" max="4821" width="12" style="163" customWidth="1"/>
    <col min="4822" max="4822" width="9.140625" style="163" customWidth="1"/>
    <col min="4823" max="4823" width="7.85546875" style="163" customWidth="1"/>
    <col min="4824" max="4824" width="5" style="163" customWidth="1"/>
    <col min="4825" max="4825" width="8" style="163" customWidth="1"/>
    <col min="4826" max="4826" width="8.85546875" style="163" customWidth="1"/>
    <col min="4827" max="4827" width="9.140625" style="163" customWidth="1"/>
    <col min="4828" max="4829" width="10.140625" style="163" customWidth="1"/>
    <col min="4830" max="4830" width="6.5703125" style="163" customWidth="1"/>
    <col min="4831" max="4831" width="11.140625" style="163" customWidth="1"/>
    <col min="4832" max="4832" width="22.140625" style="163" customWidth="1"/>
    <col min="4833" max="5073" width="11.42578125" style="163"/>
    <col min="5074" max="5074" width="6.5703125" style="163" customWidth="1"/>
    <col min="5075" max="5075" width="10.5703125" style="163" customWidth="1"/>
    <col min="5076" max="5076" width="16.85546875" style="163" customWidth="1"/>
    <col min="5077" max="5077" width="12" style="163" customWidth="1"/>
    <col min="5078" max="5078" width="9.140625" style="163" customWidth="1"/>
    <col min="5079" max="5079" width="7.85546875" style="163" customWidth="1"/>
    <col min="5080" max="5080" width="5" style="163" customWidth="1"/>
    <col min="5081" max="5081" width="8" style="163" customWidth="1"/>
    <col min="5082" max="5082" width="8.85546875" style="163" customWidth="1"/>
    <col min="5083" max="5083" width="9.140625" style="163" customWidth="1"/>
    <col min="5084" max="5085" width="10.140625" style="163" customWidth="1"/>
    <col min="5086" max="5086" width="6.5703125" style="163" customWidth="1"/>
    <col min="5087" max="5087" width="11.140625" style="163" customWidth="1"/>
    <col min="5088" max="5088" width="22.140625" style="163" customWidth="1"/>
    <col min="5089" max="5329" width="11.42578125" style="163"/>
    <col min="5330" max="5330" width="6.5703125" style="163" customWidth="1"/>
    <col min="5331" max="5331" width="10.5703125" style="163" customWidth="1"/>
    <col min="5332" max="5332" width="16.85546875" style="163" customWidth="1"/>
    <col min="5333" max="5333" width="12" style="163" customWidth="1"/>
    <col min="5334" max="5334" width="9.140625" style="163" customWidth="1"/>
    <col min="5335" max="5335" width="7.85546875" style="163" customWidth="1"/>
    <col min="5336" max="5336" width="5" style="163" customWidth="1"/>
    <col min="5337" max="5337" width="8" style="163" customWidth="1"/>
    <col min="5338" max="5338" width="8.85546875" style="163" customWidth="1"/>
    <col min="5339" max="5339" width="9.140625" style="163" customWidth="1"/>
    <col min="5340" max="5341" width="10.140625" style="163" customWidth="1"/>
    <col min="5342" max="5342" width="6.5703125" style="163" customWidth="1"/>
    <col min="5343" max="5343" width="11.140625" style="163" customWidth="1"/>
    <col min="5344" max="5344" width="22.140625" style="163" customWidth="1"/>
    <col min="5345" max="5585" width="11.42578125" style="163"/>
    <col min="5586" max="5586" width="6.5703125" style="163" customWidth="1"/>
    <col min="5587" max="5587" width="10.5703125" style="163" customWidth="1"/>
    <col min="5588" max="5588" width="16.85546875" style="163" customWidth="1"/>
    <col min="5589" max="5589" width="12" style="163" customWidth="1"/>
    <col min="5590" max="5590" width="9.140625" style="163" customWidth="1"/>
    <col min="5591" max="5591" width="7.85546875" style="163" customWidth="1"/>
    <col min="5592" max="5592" width="5" style="163" customWidth="1"/>
    <col min="5593" max="5593" width="8" style="163" customWidth="1"/>
    <col min="5594" max="5594" width="8.85546875" style="163" customWidth="1"/>
    <col min="5595" max="5595" width="9.140625" style="163" customWidth="1"/>
    <col min="5596" max="5597" width="10.140625" style="163" customWidth="1"/>
    <col min="5598" max="5598" width="6.5703125" style="163" customWidth="1"/>
    <col min="5599" max="5599" width="11.140625" style="163" customWidth="1"/>
    <col min="5600" max="5600" width="22.140625" style="163" customWidth="1"/>
    <col min="5601" max="5841" width="11.42578125" style="163"/>
    <col min="5842" max="5842" width="6.5703125" style="163" customWidth="1"/>
    <col min="5843" max="5843" width="10.5703125" style="163" customWidth="1"/>
    <col min="5844" max="5844" width="16.85546875" style="163" customWidth="1"/>
    <col min="5845" max="5845" width="12" style="163" customWidth="1"/>
    <col min="5846" max="5846" width="9.140625" style="163" customWidth="1"/>
    <col min="5847" max="5847" width="7.85546875" style="163" customWidth="1"/>
    <col min="5848" max="5848" width="5" style="163" customWidth="1"/>
    <col min="5849" max="5849" width="8" style="163" customWidth="1"/>
    <col min="5850" max="5850" width="8.85546875" style="163" customWidth="1"/>
    <col min="5851" max="5851" width="9.140625" style="163" customWidth="1"/>
    <col min="5852" max="5853" width="10.140625" style="163" customWidth="1"/>
    <col min="5854" max="5854" width="6.5703125" style="163" customWidth="1"/>
    <col min="5855" max="5855" width="11.140625" style="163" customWidth="1"/>
    <col min="5856" max="5856" width="22.140625" style="163" customWidth="1"/>
    <col min="5857" max="6097" width="11.42578125" style="163"/>
    <col min="6098" max="6098" width="6.5703125" style="163" customWidth="1"/>
    <col min="6099" max="6099" width="10.5703125" style="163" customWidth="1"/>
    <col min="6100" max="6100" width="16.85546875" style="163" customWidth="1"/>
    <col min="6101" max="6101" width="12" style="163" customWidth="1"/>
    <col min="6102" max="6102" width="9.140625" style="163" customWidth="1"/>
    <col min="6103" max="6103" width="7.85546875" style="163" customWidth="1"/>
    <col min="6104" max="6104" width="5" style="163" customWidth="1"/>
    <col min="6105" max="6105" width="8" style="163" customWidth="1"/>
    <col min="6106" max="6106" width="8.85546875" style="163" customWidth="1"/>
    <col min="6107" max="6107" width="9.140625" style="163" customWidth="1"/>
    <col min="6108" max="6109" width="10.140625" style="163" customWidth="1"/>
    <col min="6110" max="6110" width="6.5703125" style="163" customWidth="1"/>
    <col min="6111" max="6111" width="11.140625" style="163" customWidth="1"/>
    <col min="6112" max="6112" width="22.140625" style="163" customWidth="1"/>
    <col min="6113" max="6353" width="11.42578125" style="163"/>
    <col min="6354" max="6354" width="6.5703125" style="163" customWidth="1"/>
    <col min="6355" max="6355" width="10.5703125" style="163" customWidth="1"/>
    <col min="6356" max="6356" width="16.85546875" style="163" customWidth="1"/>
    <col min="6357" max="6357" width="12" style="163" customWidth="1"/>
    <col min="6358" max="6358" width="9.140625" style="163" customWidth="1"/>
    <col min="6359" max="6359" width="7.85546875" style="163" customWidth="1"/>
    <col min="6360" max="6360" width="5" style="163" customWidth="1"/>
    <col min="6361" max="6361" width="8" style="163" customWidth="1"/>
    <col min="6362" max="6362" width="8.85546875" style="163" customWidth="1"/>
    <col min="6363" max="6363" width="9.140625" style="163" customWidth="1"/>
    <col min="6364" max="6365" width="10.140625" style="163" customWidth="1"/>
    <col min="6366" max="6366" width="6.5703125" style="163" customWidth="1"/>
    <col min="6367" max="6367" width="11.140625" style="163" customWidth="1"/>
    <col min="6368" max="6368" width="22.140625" style="163" customWidth="1"/>
    <col min="6369" max="6609" width="11.42578125" style="163"/>
    <col min="6610" max="6610" width="6.5703125" style="163" customWidth="1"/>
    <col min="6611" max="6611" width="10.5703125" style="163" customWidth="1"/>
    <col min="6612" max="6612" width="16.85546875" style="163" customWidth="1"/>
    <col min="6613" max="6613" width="12" style="163" customWidth="1"/>
    <col min="6614" max="6614" width="9.140625" style="163" customWidth="1"/>
    <col min="6615" max="6615" width="7.85546875" style="163" customWidth="1"/>
    <col min="6616" max="6616" width="5" style="163" customWidth="1"/>
    <col min="6617" max="6617" width="8" style="163" customWidth="1"/>
    <col min="6618" max="6618" width="8.85546875" style="163" customWidth="1"/>
    <col min="6619" max="6619" width="9.140625" style="163" customWidth="1"/>
    <col min="6620" max="6621" width="10.140625" style="163" customWidth="1"/>
    <col min="6622" max="6622" width="6.5703125" style="163" customWidth="1"/>
    <col min="6623" max="6623" width="11.140625" style="163" customWidth="1"/>
    <col min="6624" max="6624" width="22.140625" style="163" customWidth="1"/>
    <col min="6625" max="6865" width="11.42578125" style="163"/>
    <col min="6866" max="6866" width="6.5703125" style="163" customWidth="1"/>
    <col min="6867" max="6867" width="10.5703125" style="163" customWidth="1"/>
    <col min="6868" max="6868" width="16.85546875" style="163" customWidth="1"/>
    <col min="6869" max="6869" width="12" style="163" customWidth="1"/>
    <col min="6870" max="6870" width="9.140625" style="163" customWidth="1"/>
    <col min="6871" max="6871" width="7.85546875" style="163" customWidth="1"/>
    <col min="6872" max="6872" width="5" style="163" customWidth="1"/>
    <col min="6873" max="6873" width="8" style="163" customWidth="1"/>
    <col min="6874" max="6874" width="8.85546875" style="163" customWidth="1"/>
    <col min="6875" max="6875" width="9.140625" style="163" customWidth="1"/>
    <col min="6876" max="6877" width="10.140625" style="163" customWidth="1"/>
    <col min="6878" max="6878" width="6.5703125" style="163" customWidth="1"/>
    <col min="6879" max="6879" width="11.140625" style="163" customWidth="1"/>
    <col min="6880" max="6880" width="22.140625" style="163" customWidth="1"/>
    <col min="6881" max="7121" width="11.42578125" style="163"/>
    <col min="7122" max="7122" width="6.5703125" style="163" customWidth="1"/>
    <col min="7123" max="7123" width="10.5703125" style="163" customWidth="1"/>
    <col min="7124" max="7124" width="16.85546875" style="163" customWidth="1"/>
    <col min="7125" max="7125" width="12" style="163" customWidth="1"/>
    <col min="7126" max="7126" width="9.140625" style="163" customWidth="1"/>
    <col min="7127" max="7127" width="7.85546875" style="163" customWidth="1"/>
    <col min="7128" max="7128" width="5" style="163" customWidth="1"/>
    <col min="7129" max="7129" width="8" style="163" customWidth="1"/>
    <col min="7130" max="7130" width="8.85546875" style="163" customWidth="1"/>
    <col min="7131" max="7131" width="9.140625" style="163" customWidth="1"/>
    <col min="7132" max="7133" width="10.140625" style="163" customWidth="1"/>
    <col min="7134" max="7134" width="6.5703125" style="163" customWidth="1"/>
    <col min="7135" max="7135" width="11.140625" style="163" customWidth="1"/>
    <col min="7136" max="7136" width="22.140625" style="163" customWidth="1"/>
    <col min="7137" max="7377" width="11.42578125" style="163"/>
    <col min="7378" max="7378" width="6.5703125" style="163" customWidth="1"/>
    <col min="7379" max="7379" width="10.5703125" style="163" customWidth="1"/>
    <col min="7380" max="7380" width="16.85546875" style="163" customWidth="1"/>
    <col min="7381" max="7381" width="12" style="163" customWidth="1"/>
    <col min="7382" max="7382" width="9.140625" style="163" customWidth="1"/>
    <col min="7383" max="7383" width="7.85546875" style="163" customWidth="1"/>
    <col min="7384" max="7384" width="5" style="163" customWidth="1"/>
    <col min="7385" max="7385" width="8" style="163" customWidth="1"/>
    <col min="7386" max="7386" width="8.85546875" style="163" customWidth="1"/>
    <col min="7387" max="7387" width="9.140625" style="163" customWidth="1"/>
    <col min="7388" max="7389" width="10.140625" style="163" customWidth="1"/>
    <col min="7390" max="7390" width="6.5703125" style="163" customWidth="1"/>
    <col min="7391" max="7391" width="11.140625" style="163" customWidth="1"/>
    <col min="7392" max="7392" width="22.140625" style="163" customWidth="1"/>
    <col min="7393" max="7633" width="11.42578125" style="163"/>
    <col min="7634" max="7634" width="6.5703125" style="163" customWidth="1"/>
    <col min="7635" max="7635" width="10.5703125" style="163" customWidth="1"/>
    <col min="7636" max="7636" width="16.85546875" style="163" customWidth="1"/>
    <col min="7637" max="7637" width="12" style="163" customWidth="1"/>
    <col min="7638" max="7638" width="9.140625" style="163" customWidth="1"/>
    <col min="7639" max="7639" width="7.85546875" style="163" customWidth="1"/>
    <col min="7640" max="7640" width="5" style="163" customWidth="1"/>
    <col min="7641" max="7641" width="8" style="163" customWidth="1"/>
    <col min="7642" max="7642" width="8.85546875" style="163" customWidth="1"/>
    <col min="7643" max="7643" width="9.140625" style="163" customWidth="1"/>
    <col min="7644" max="7645" width="10.140625" style="163" customWidth="1"/>
    <col min="7646" max="7646" width="6.5703125" style="163" customWidth="1"/>
    <col min="7647" max="7647" width="11.140625" style="163" customWidth="1"/>
    <col min="7648" max="7648" width="22.140625" style="163" customWidth="1"/>
    <col min="7649" max="7889" width="11.42578125" style="163"/>
    <col min="7890" max="7890" width="6.5703125" style="163" customWidth="1"/>
    <col min="7891" max="7891" width="10.5703125" style="163" customWidth="1"/>
    <col min="7892" max="7892" width="16.85546875" style="163" customWidth="1"/>
    <col min="7893" max="7893" width="12" style="163" customWidth="1"/>
    <col min="7894" max="7894" width="9.140625" style="163" customWidth="1"/>
    <col min="7895" max="7895" width="7.85546875" style="163" customWidth="1"/>
    <col min="7896" max="7896" width="5" style="163" customWidth="1"/>
    <col min="7897" max="7897" width="8" style="163" customWidth="1"/>
    <col min="7898" max="7898" width="8.85546875" style="163" customWidth="1"/>
    <col min="7899" max="7899" width="9.140625" style="163" customWidth="1"/>
    <col min="7900" max="7901" width="10.140625" style="163" customWidth="1"/>
    <col min="7902" max="7902" width="6.5703125" style="163" customWidth="1"/>
    <col min="7903" max="7903" width="11.140625" style="163" customWidth="1"/>
    <col min="7904" max="7904" width="22.140625" style="163" customWidth="1"/>
    <col min="7905" max="8145" width="11.42578125" style="163"/>
    <col min="8146" max="8146" width="6.5703125" style="163" customWidth="1"/>
    <col min="8147" max="8147" width="10.5703125" style="163" customWidth="1"/>
    <col min="8148" max="8148" width="16.85546875" style="163" customWidth="1"/>
    <col min="8149" max="8149" width="12" style="163" customWidth="1"/>
    <col min="8150" max="8150" width="9.140625" style="163" customWidth="1"/>
    <col min="8151" max="8151" width="7.85546875" style="163" customWidth="1"/>
    <col min="8152" max="8152" width="5" style="163" customWidth="1"/>
    <col min="8153" max="8153" width="8" style="163" customWidth="1"/>
    <col min="8154" max="8154" width="8.85546875" style="163" customWidth="1"/>
    <col min="8155" max="8155" width="9.140625" style="163" customWidth="1"/>
    <col min="8156" max="8157" width="10.140625" style="163" customWidth="1"/>
    <col min="8158" max="8158" width="6.5703125" style="163" customWidth="1"/>
    <col min="8159" max="8159" width="11.140625" style="163" customWidth="1"/>
    <col min="8160" max="8160" width="22.140625" style="163" customWidth="1"/>
    <col min="8161" max="8401" width="11.42578125" style="163"/>
    <col min="8402" max="8402" width="6.5703125" style="163" customWidth="1"/>
    <col min="8403" max="8403" width="10.5703125" style="163" customWidth="1"/>
    <col min="8404" max="8404" width="16.85546875" style="163" customWidth="1"/>
    <col min="8405" max="8405" width="12" style="163" customWidth="1"/>
    <col min="8406" max="8406" width="9.140625" style="163" customWidth="1"/>
    <col min="8407" max="8407" width="7.85546875" style="163" customWidth="1"/>
    <col min="8408" max="8408" width="5" style="163" customWidth="1"/>
    <col min="8409" max="8409" width="8" style="163" customWidth="1"/>
    <col min="8410" max="8410" width="8.85546875" style="163" customWidth="1"/>
    <col min="8411" max="8411" width="9.140625" style="163" customWidth="1"/>
    <col min="8412" max="8413" width="10.140625" style="163" customWidth="1"/>
    <col min="8414" max="8414" width="6.5703125" style="163" customWidth="1"/>
    <col min="8415" max="8415" width="11.140625" style="163" customWidth="1"/>
    <col min="8416" max="8416" width="22.140625" style="163" customWidth="1"/>
    <col min="8417" max="8657" width="11.42578125" style="163"/>
    <col min="8658" max="8658" width="6.5703125" style="163" customWidth="1"/>
    <col min="8659" max="8659" width="10.5703125" style="163" customWidth="1"/>
    <col min="8660" max="8660" width="16.85546875" style="163" customWidth="1"/>
    <col min="8661" max="8661" width="12" style="163" customWidth="1"/>
    <col min="8662" max="8662" width="9.140625" style="163" customWidth="1"/>
    <col min="8663" max="8663" width="7.85546875" style="163" customWidth="1"/>
    <col min="8664" max="8664" width="5" style="163" customWidth="1"/>
    <col min="8665" max="8665" width="8" style="163" customWidth="1"/>
    <col min="8666" max="8666" width="8.85546875" style="163" customWidth="1"/>
    <col min="8667" max="8667" width="9.140625" style="163" customWidth="1"/>
    <col min="8668" max="8669" width="10.140625" style="163" customWidth="1"/>
    <col min="8670" max="8670" width="6.5703125" style="163" customWidth="1"/>
    <col min="8671" max="8671" width="11.140625" style="163" customWidth="1"/>
    <col min="8672" max="8672" width="22.140625" style="163" customWidth="1"/>
    <col min="8673" max="8913" width="11.42578125" style="163"/>
    <col min="8914" max="8914" width="6.5703125" style="163" customWidth="1"/>
    <col min="8915" max="8915" width="10.5703125" style="163" customWidth="1"/>
    <col min="8916" max="8916" width="16.85546875" style="163" customWidth="1"/>
    <col min="8917" max="8917" width="12" style="163" customWidth="1"/>
    <col min="8918" max="8918" width="9.140625" style="163" customWidth="1"/>
    <col min="8919" max="8919" width="7.85546875" style="163" customWidth="1"/>
    <col min="8920" max="8920" width="5" style="163" customWidth="1"/>
    <col min="8921" max="8921" width="8" style="163" customWidth="1"/>
    <col min="8922" max="8922" width="8.85546875" style="163" customWidth="1"/>
    <col min="8923" max="8923" width="9.140625" style="163" customWidth="1"/>
    <col min="8924" max="8925" width="10.140625" style="163" customWidth="1"/>
    <col min="8926" max="8926" width="6.5703125" style="163" customWidth="1"/>
    <col min="8927" max="8927" width="11.140625" style="163" customWidth="1"/>
    <col min="8928" max="8928" width="22.140625" style="163" customWidth="1"/>
    <col min="8929" max="9169" width="11.42578125" style="163"/>
    <col min="9170" max="9170" width="6.5703125" style="163" customWidth="1"/>
    <col min="9171" max="9171" width="10.5703125" style="163" customWidth="1"/>
    <col min="9172" max="9172" width="16.85546875" style="163" customWidth="1"/>
    <col min="9173" max="9173" width="12" style="163" customWidth="1"/>
    <col min="9174" max="9174" width="9.140625" style="163" customWidth="1"/>
    <col min="9175" max="9175" width="7.85546875" style="163" customWidth="1"/>
    <col min="9176" max="9176" width="5" style="163" customWidth="1"/>
    <col min="9177" max="9177" width="8" style="163" customWidth="1"/>
    <col min="9178" max="9178" width="8.85546875" style="163" customWidth="1"/>
    <col min="9179" max="9179" width="9.140625" style="163" customWidth="1"/>
    <col min="9180" max="9181" width="10.140625" style="163" customWidth="1"/>
    <col min="9182" max="9182" width="6.5703125" style="163" customWidth="1"/>
    <col min="9183" max="9183" width="11.140625" style="163" customWidth="1"/>
    <col min="9184" max="9184" width="22.140625" style="163" customWidth="1"/>
    <col min="9185" max="9425" width="11.42578125" style="163"/>
    <col min="9426" max="9426" width="6.5703125" style="163" customWidth="1"/>
    <col min="9427" max="9427" width="10.5703125" style="163" customWidth="1"/>
    <col min="9428" max="9428" width="16.85546875" style="163" customWidth="1"/>
    <col min="9429" max="9429" width="12" style="163" customWidth="1"/>
    <col min="9430" max="9430" width="9.140625" style="163" customWidth="1"/>
    <col min="9431" max="9431" width="7.85546875" style="163" customWidth="1"/>
    <col min="9432" max="9432" width="5" style="163" customWidth="1"/>
    <col min="9433" max="9433" width="8" style="163" customWidth="1"/>
    <col min="9434" max="9434" width="8.85546875" style="163" customWidth="1"/>
    <col min="9435" max="9435" width="9.140625" style="163" customWidth="1"/>
    <col min="9436" max="9437" width="10.140625" style="163" customWidth="1"/>
    <col min="9438" max="9438" width="6.5703125" style="163" customWidth="1"/>
    <col min="9439" max="9439" width="11.140625" style="163" customWidth="1"/>
    <col min="9440" max="9440" width="22.140625" style="163" customWidth="1"/>
    <col min="9441" max="9681" width="11.42578125" style="163"/>
    <col min="9682" max="9682" width="6.5703125" style="163" customWidth="1"/>
    <col min="9683" max="9683" width="10.5703125" style="163" customWidth="1"/>
    <col min="9684" max="9684" width="16.85546875" style="163" customWidth="1"/>
    <col min="9685" max="9685" width="12" style="163" customWidth="1"/>
    <col min="9686" max="9686" width="9.140625" style="163" customWidth="1"/>
    <col min="9687" max="9687" width="7.85546875" style="163" customWidth="1"/>
    <col min="9688" max="9688" width="5" style="163" customWidth="1"/>
    <col min="9689" max="9689" width="8" style="163" customWidth="1"/>
    <col min="9690" max="9690" width="8.85546875" style="163" customWidth="1"/>
    <col min="9691" max="9691" width="9.140625" style="163" customWidth="1"/>
    <col min="9692" max="9693" width="10.140625" style="163" customWidth="1"/>
    <col min="9694" max="9694" width="6.5703125" style="163" customWidth="1"/>
    <col min="9695" max="9695" width="11.140625" style="163" customWidth="1"/>
    <col min="9696" max="9696" width="22.140625" style="163" customWidth="1"/>
    <col min="9697" max="9937" width="11.42578125" style="163"/>
    <col min="9938" max="9938" width="6.5703125" style="163" customWidth="1"/>
    <col min="9939" max="9939" width="10.5703125" style="163" customWidth="1"/>
    <col min="9940" max="9940" width="16.85546875" style="163" customWidth="1"/>
    <col min="9941" max="9941" width="12" style="163" customWidth="1"/>
    <col min="9942" max="9942" width="9.140625" style="163" customWidth="1"/>
    <col min="9943" max="9943" width="7.85546875" style="163" customWidth="1"/>
    <col min="9944" max="9944" width="5" style="163" customWidth="1"/>
    <col min="9945" max="9945" width="8" style="163" customWidth="1"/>
    <col min="9946" max="9946" width="8.85546875" style="163" customWidth="1"/>
    <col min="9947" max="9947" width="9.140625" style="163" customWidth="1"/>
    <col min="9948" max="9949" width="10.140625" style="163" customWidth="1"/>
    <col min="9950" max="9950" width="6.5703125" style="163" customWidth="1"/>
    <col min="9951" max="9951" width="11.140625" style="163" customWidth="1"/>
    <col min="9952" max="9952" width="22.140625" style="163" customWidth="1"/>
    <col min="9953" max="10193" width="11.42578125" style="163"/>
    <col min="10194" max="10194" width="6.5703125" style="163" customWidth="1"/>
    <col min="10195" max="10195" width="10.5703125" style="163" customWidth="1"/>
    <col min="10196" max="10196" width="16.85546875" style="163" customWidth="1"/>
    <col min="10197" max="10197" width="12" style="163" customWidth="1"/>
    <col min="10198" max="10198" width="9.140625" style="163" customWidth="1"/>
    <col min="10199" max="10199" width="7.85546875" style="163" customWidth="1"/>
    <col min="10200" max="10200" width="5" style="163" customWidth="1"/>
    <col min="10201" max="10201" width="8" style="163" customWidth="1"/>
    <col min="10202" max="10202" width="8.85546875" style="163" customWidth="1"/>
    <col min="10203" max="10203" width="9.140625" style="163" customWidth="1"/>
    <col min="10204" max="10205" width="10.140625" style="163" customWidth="1"/>
    <col min="10206" max="10206" width="6.5703125" style="163" customWidth="1"/>
    <col min="10207" max="10207" width="11.140625" style="163" customWidth="1"/>
    <col min="10208" max="10208" width="22.140625" style="163" customWidth="1"/>
    <col min="10209" max="10449" width="11.42578125" style="163"/>
    <col min="10450" max="10450" width="6.5703125" style="163" customWidth="1"/>
    <col min="10451" max="10451" width="10.5703125" style="163" customWidth="1"/>
    <col min="10452" max="10452" width="16.85546875" style="163" customWidth="1"/>
    <col min="10453" max="10453" width="12" style="163" customWidth="1"/>
    <col min="10454" max="10454" width="9.140625" style="163" customWidth="1"/>
    <col min="10455" max="10455" width="7.85546875" style="163" customWidth="1"/>
    <col min="10456" max="10456" width="5" style="163" customWidth="1"/>
    <col min="10457" max="10457" width="8" style="163" customWidth="1"/>
    <col min="10458" max="10458" width="8.85546875" style="163" customWidth="1"/>
    <col min="10459" max="10459" width="9.140625" style="163" customWidth="1"/>
    <col min="10460" max="10461" width="10.140625" style="163" customWidth="1"/>
    <col min="10462" max="10462" width="6.5703125" style="163" customWidth="1"/>
    <col min="10463" max="10463" width="11.140625" style="163" customWidth="1"/>
    <col min="10464" max="10464" width="22.140625" style="163" customWidth="1"/>
    <col min="10465" max="10705" width="11.42578125" style="163"/>
    <col min="10706" max="10706" width="6.5703125" style="163" customWidth="1"/>
    <col min="10707" max="10707" width="10.5703125" style="163" customWidth="1"/>
    <col min="10708" max="10708" width="16.85546875" style="163" customWidth="1"/>
    <col min="10709" max="10709" width="12" style="163" customWidth="1"/>
    <col min="10710" max="10710" width="9.140625" style="163" customWidth="1"/>
    <col min="10711" max="10711" width="7.85546875" style="163" customWidth="1"/>
    <col min="10712" max="10712" width="5" style="163" customWidth="1"/>
    <col min="10713" max="10713" width="8" style="163" customWidth="1"/>
    <col min="10714" max="10714" width="8.85546875" style="163" customWidth="1"/>
    <col min="10715" max="10715" width="9.140625" style="163" customWidth="1"/>
    <col min="10716" max="10717" width="10.140625" style="163" customWidth="1"/>
    <col min="10718" max="10718" width="6.5703125" style="163" customWidth="1"/>
    <col min="10719" max="10719" width="11.140625" style="163" customWidth="1"/>
    <col min="10720" max="10720" width="22.140625" style="163" customWidth="1"/>
    <col min="10721" max="10961" width="11.42578125" style="163"/>
    <col min="10962" max="10962" width="6.5703125" style="163" customWidth="1"/>
    <col min="10963" max="10963" width="10.5703125" style="163" customWidth="1"/>
    <col min="10964" max="10964" width="16.85546875" style="163" customWidth="1"/>
    <col min="10965" max="10965" width="12" style="163" customWidth="1"/>
    <col min="10966" max="10966" width="9.140625" style="163" customWidth="1"/>
    <col min="10967" max="10967" width="7.85546875" style="163" customWidth="1"/>
    <col min="10968" max="10968" width="5" style="163" customWidth="1"/>
    <col min="10969" max="10969" width="8" style="163" customWidth="1"/>
    <col min="10970" max="10970" width="8.85546875" style="163" customWidth="1"/>
    <col min="10971" max="10971" width="9.140625" style="163" customWidth="1"/>
    <col min="10972" max="10973" width="10.140625" style="163" customWidth="1"/>
    <col min="10974" max="10974" width="6.5703125" style="163" customWidth="1"/>
    <col min="10975" max="10975" width="11.140625" style="163" customWidth="1"/>
    <col min="10976" max="10976" width="22.140625" style="163" customWidth="1"/>
    <col min="10977" max="11217" width="11.42578125" style="163"/>
    <col min="11218" max="11218" width="6.5703125" style="163" customWidth="1"/>
    <col min="11219" max="11219" width="10.5703125" style="163" customWidth="1"/>
    <col min="11220" max="11220" width="16.85546875" style="163" customWidth="1"/>
    <col min="11221" max="11221" width="12" style="163" customWidth="1"/>
    <col min="11222" max="11222" width="9.140625" style="163" customWidth="1"/>
    <col min="11223" max="11223" width="7.85546875" style="163" customWidth="1"/>
    <col min="11224" max="11224" width="5" style="163" customWidth="1"/>
    <col min="11225" max="11225" width="8" style="163" customWidth="1"/>
    <col min="11226" max="11226" width="8.85546875" style="163" customWidth="1"/>
    <col min="11227" max="11227" width="9.140625" style="163" customWidth="1"/>
    <col min="11228" max="11229" width="10.140625" style="163" customWidth="1"/>
    <col min="11230" max="11230" width="6.5703125" style="163" customWidth="1"/>
    <col min="11231" max="11231" width="11.140625" style="163" customWidth="1"/>
    <col min="11232" max="11232" width="22.140625" style="163" customWidth="1"/>
    <col min="11233" max="11473" width="11.42578125" style="163"/>
    <col min="11474" max="11474" width="6.5703125" style="163" customWidth="1"/>
    <col min="11475" max="11475" width="10.5703125" style="163" customWidth="1"/>
    <col min="11476" max="11476" width="16.85546875" style="163" customWidth="1"/>
    <col min="11477" max="11477" width="12" style="163" customWidth="1"/>
    <col min="11478" max="11478" width="9.140625" style="163" customWidth="1"/>
    <col min="11479" max="11479" width="7.85546875" style="163" customWidth="1"/>
    <col min="11480" max="11480" width="5" style="163" customWidth="1"/>
    <col min="11481" max="11481" width="8" style="163" customWidth="1"/>
    <col min="11482" max="11482" width="8.85546875" style="163" customWidth="1"/>
    <col min="11483" max="11483" width="9.140625" style="163" customWidth="1"/>
    <col min="11484" max="11485" width="10.140625" style="163" customWidth="1"/>
    <col min="11486" max="11486" width="6.5703125" style="163" customWidth="1"/>
    <col min="11487" max="11487" width="11.140625" style="163" customWidth="1"/>
    <col min="11488" max="11488" width="22.140625" style="163" customWidth="1"/>
    <col min="11489" max="11729" width="11.42578125" style="163"/>
    <col min="11730" max="11730" width="6.5703125" style="163" customWidth="1"/>
    <col min="11731" max="11731" width="10.5703125" style="163" customWidth="1"/>
    <col min="11732" max="11732" width="16.85546875" style="163" customWidth="1"/>
    <col min="11733" max="11733" width="12" style="163" customWidth="1"/>
    <col min="11734" max="11734" width="9.140625" style="163" customWidth="1"/>
    <col min="11735" max="11735" width="7.85546875" style="163" customWidth="1"/>
    <col min="11736" max="11736" width="5" style="163" customWidth="1"/>
    <col min="11737" max="11737" width="8" style="163" customWidth="1"/>
    <col min="11738" max="11738" width="8.85546875" style="163" customWidth="1"/>
    <col min="11739" max="11739" width="9.140625" style="163" customWidth="1"/>
    <col min="11740" max="11741" width="10.140625" style="163" customWidth="1"/>
    <col min="11742" max="11742" width="6.5703125" style="163" customWidth="1"/>
    <col min="11743" max="11743" width="11.140625" style="163" customWidth="1"/>
    <col min="11744" max="11744" width="22.140625" style="163" customWidth="1"/>
    <col min="11745" max="11985" width="11.42578125" style="163"/>
    <col min="11986" max="11986" width="6.5703125" style="163" customWidth="1"/>
    <col min="11987" max="11987" width="10.5703125" style="163" customWidth="1"/>
    <col min="11988" max="11988" width="16.85546875" style="163" customWidth="1"/>
    <col min="11989" max="11989" width="12" style="163" customWidth="1"/>
    <col min="11990" max="11990" width="9.140625" style="163" customWidth="1"/>
    <col min="11991" max="11991" width="7.85546875" style="163" customWidth="1"/>
    <col min="11992" max="11992" width="5" style="163" customWidth="1"/>
    <col min="11993" max="11993" width="8" style="163" customWidth="1"/>
    <col min="11994" max="11994" width="8.85546875" style="163" customWidth="1"/>
    <col min="11995" max="11995" width="9.140625" style="163" customWidth="1"/>
    <col min="11996" max="11997" width="10.140625" style="163" customWidth="1"/>
    <col min="11998" max="11998" width="6.5703125" style="163" customWidth="1"/>
    <col min="11999" max="11999" width="11.140625" style="163" customWidth="1"/>
    <col min="12000" max="12000" width="22.140625" style="163" customWidth="1"/>
    <col min="12001" max="12241" width="11.42578125" style="163"/>
    <col min="12242" max="12242" width="6.5703125" style="163" customWidth="1"/>
    <col min="12243" max="12243" width="10.5703125" style="163" customWidth="1"/>
    <col min="12244" max="12244" width="16.85546875" style="163" customWidth="1"/>
    <col min="12245" max="12245" width="12" style="163" customWidth="1"/>
    <col min="12246" max="12246" width="9.140625" style="163" customWidth="1"/>
    <col min="12247" max="12247" width="7.85546875" style="163" customWidth="1"/>
    <col min="12248" max="12248" width="5" style="163" customWidth="1"/>
    <col min="12249" max="12249" width="8" style="163" customWidth="1"/>
    <col min="12250" max="12250" width="8.85546875" style="163" customWidth="1"/>
    <col min="12251" max="12251" width="9.140625" style="163" customWidth="1"/>
    <col min="12252" max="12253" width="10.140625" style="163" customWidth="1"/>
    <col min="12254" max="12254" width="6.5703125" style="163" customWidth="1"/>
    <col min="12255" max="12255" width="11.140625" style="163" customWidth="1"/>
    <col min="12256" max="12256" width="22.140625" style="163" customWidth="1"/>
    <col min="12257" max="12497" width="11.42578125" style="163"/>
    <col min="12498" max="12498" width="6.5703125" style="163" customWidth="1"/>
    <col min="12499" max="12499" width="10.5703125" style="163" customWidth="1"/>
    <col min="12500" max="12500" width="16.85546875" style="163" customWidth="1"/>
    <col min="12501" max="12501" width="12" style="163" customWidth="1"/>
    <col min="12502" max="12502" width="9.140625" style="163" customWidth="1"/>
    <col min="12503" max="12503" width="7.85546875" style="163" customWidth="1"/>
    <col min="12504" max="12504" width="5" style="163" customWidth="1"/>
    <col min="12505" max="12505" width="8" style="163" customWidth="1"/>
    <col min="12506" max="12506" width="8.85546875" style="163" customWidth="1"/>
    <col min="12507" max="12507" width="9.140625" style="163" customWidth="1"/>
    <col min="12508" max="12509" width="10.140625" style="163" customWidth="1"/>
    <col min="12510" max="12510" width="6.5703125" style="163" customWidth="1"/>
    <col min="12511" max="12511" width="11.140625" style="163" customWidth="1"/>
    <col min="12512" max="12512" width="22.140625" style="163" customWidth="1"/>
    <col min="12513" max="12753" width="11.42578125" style="163"/>
    <col min="12754" max="12754" width="6.5703125" style="163" customWidth="1"/>
    <col min="12755" max="12755" width="10.5703125" style="163" customWidth="1"/>
    <col min="12756" max="12756" width="16.85546875" style="163" customWidth="1"/>
    <col min="12757" max="12757" width="12" style="163" customWidth="1"/>
    <col min="12758" max="12758" width="9.140625" style="163" customWidth="1"/>
    <col min="12759" max="12759" width="7.85546875" style="163" customWidth="1"/>
    <col min="12760" max="12760" width="5" style="163" customWidth="1"/>
    <col min="12761" max="12761" width="8" style="163" customWidth="1"/>
    <col min="12762" max="12762" width="8.85546875" style="163" customWidth="1"/>
    <col min="12763" max="12763" width="9.140625" style="163" customWidth="1"/>
    <col min="12764" max="12765" width="10.140625" style="163" customWidth="1"/>
    <col min="12766" max="12766" width="6.5703125" style="163" customWidth="1"/>
    <col min="12767" max="12767" width="11.140625" style="163" customWidth="1"/>
    <col min="12768" max="12768" width="22.140625" style="163" customWidth="1"/>
    <col min="12769" max="13009" width="11.42578125" style="163"/>
    <col min="13010" max="13010" width="6.5703125" style="163" customWidth="1"/>
    <col min="13011" max="13011" width="10.5703125" style="163" customWidth="1"/>
    <col min="13012" max="13012" width="16.85546875" style="163" customWidth="1"/>
    <col min="13013" max="13013" width="12" style="163" customWidth="1"/>
    <col min="13014" max="13014" width="9.140625" style="163" customWidth="1"/>
    <col min="13015" max="13015" width="7.85546875" style="163" customWidth="1"/>
    <col min="13016" max="13016" width="5" style="163" customWidth="1"/>
    <col min="13017" max="13017" width="8" style="163" customWidth="1"/>
    <col min="13018" max="13018" width="8.85546875" style="163" customWidth="1"/>
    <col min="13019" max="13019" width="9.140625" style="163" customWidth="1"/>
    <col min="13020" max="13021" width="10.140625" style="163" customWidth="1"/>
    <col min="13022" max="13022" width="6.5703125" style="163" customWidth="1"/>
    <col min="13023" max="13023" width="11.140625" style="163" customWidth="1"/>
    <col min="13024" max="13024" width="22.140625" style="163" customWidth="1"/>
    <col min="13025" max="13265" width="11.42578125" style="163"/>
    <col min="13266" max="13266" width="6.5703125" style="163" customWidth="1"/>
    <col min="13267" max="13267" width="10.5703125" style="163" customWidth="1"/>
    <col min="13268" max="13268" width="16.85546875" style="163" customWidth="1"/>
    <col min="13269" max="13269" width="12" style="163" customWidth="1"/>
    <col min="13270" max="13270" width="9.140625" style="163" customWidth="1"/>
    <col min="13271" max="13271" width="7.85546875" style="163" customWidth="1"/>
    <col min="13272" max="13272" width="5" style="163" customWidth="1"/>
    <col min="13273" max="13273" width="8" style="163" customWidth="1"/>
    <col min="13274" max="13274" width="8.85546875" style="163" customWidth="1"/>
    <col min="13275" max="13275" width="9.140625" style="163" customWidth="1"/>
    <col min="13276" max="13277" width="10.140625" style="163" customWidth="1"/>
    <col min="13278" max="13278" width="6.5703125" style="163" customWidth="1"/>
    <col min="13279" max="13279" width="11.140625" style="163" customWidth="1"/>
    <col min="13280" max="13280" width="22.140625" style="163" customWidth="1"/>
    <col min="13281" max="13521" width="11.42578125" style="163"/>
    <col min="13522" max="13522" width="6.5703125" style="163" customWidth="1"/>
    <col min="13523" max="13523" width="10.5703125" style="163" customWidth="1"/>
    <col min="13524" max="13524" width="16.85546875" style="163" customWidth="1"/>
    <col min="13525" max="13525" width="12" style="163" customWidth="1"/>
    <col min="13526" max="13526" width="9.140625" style="163" customWidth="1"/>
    <col min="13527" max="13527" width="7.85546875" style="163" customWidth="1"/>
    <col min="13528" max="13528" width="5" style="163" customWidth="1"/>
    <col min="13529" max="13529" width="8" style="163" customWidth="1"/>
    <col min="13530" max="13530" width="8.85546875" style="163" customWidth="1"/>
    <col min="13531" max="13531" width="9.140625" style="163" customWidth="1"/>
    <col min="13532" max="13533" width="10.140625" style="163" customWidth="1"/>
    <col min="13534" max="13534" width="6.5703125" style="163" customWidth="1"/>
    <col min="13535" max="13535" width="11.140625" style="163" customWidth="1"/>
    <col min="13536" max="13536" width="22.140625" style="163" customWidth="1"/>
    <col min="13537" max="13777" width="11.42578125" style="163"/>
    <col min="13778" max="13778" width="6.5703125" style="163" customWidth="1"/>
    <col min="13779" max="13779" width="10.5703125" style="163" customWidth="1"/>
    <col min="13780" max="13780" width="16.85546875" style="163" customWidth="1"/>
    <col min="13781" max="13781" width="12" style="163" customWidth="1"/>
    <col min="13782" max="13782" width="9.140625" style="163" customWidth="1"/>
    <col min="13783" max="13783" width="7.85546875" style="163" customWidth="1"/>
    <col min="13784" max="13784" width="5" style="163" customWidth="1"/>
    <col min="13785" max="13785" width="8" style="163" customWidth="1"/>
    <col min="13786" max="13786" width="8.85546875" style="163" customWidth="1"/>
    <col min="13787" max="13787" width="9.140625" style="163" customWidth="1"/>
    <col min="13788" max="13789" width="10.140625" style="163" customWidth="1"/>
    <col min="13790" max="13790" width="6.5703125" style="163" customWidth="1"/>
    <col min="13791" max="13791" width="11.140625" style="163" customWidth="1"/>
    <col min="13792" max="13792" width="22.140625" style="163" customWidth="1"/>
    <col min="13793" max="14033" width="11.42578125" style="163"/>
    <col min="14034" max="14034" width="6.5703125" style="163" customWidth="1"/>
    <col min="14035" max="14035" width="10.5703125" style="163" customWidth="1"/>
    <col min="14036" max="14036" width="16.85546875" style="163" customWidth="1"/>
    <col min="14037" max="14037" width="12" style="163" customWidth="1"/>
    <col min="14038" max="14038" width="9.140625" style="163" customWidth="1"/>
    <col min="14039" max="14039" width="7.85546875" style="163" customWidth="1"/>
    <col min="14040" max="14040" width="5" style="163" customWidth="1"/>
    <col min="14041" max="14041" width="8" style="163" customWidth="1"/>
    <col min="14042" max="14042" width="8.85546875" style="163" customWidth="1"/>
    <col min="14043" max="14043" width="9.140625" style="163" customWidth="1"/>
    <col min="14044" max="14045" width="10.140625" style="163" customWidth="1"/>
    <col min="14046" max="14046" width="6.5703125" style="163" customWidth="1"/>
    <col min="14047" max="14047" width="11.140625" style="163" customWidth="1"/>
    <col min="14048" max="14048" width="22.140625" style="163" customWidth="1"/>
    <col min="14049" max="14289" width="11.42578125" style="163"/>
    <col min="14290" max="14290" width="6.5703125" style="163" customWidth="1"/>
    <col min="14291" max="14291" width="10.5703125" style="163" customWidth="1"/>
    <col min="14292" max="14292" width="16.85546875" style="163" customWidth="1"/>
    <col min="14293" max="14293" width="12" style="163" customWidth="1"/>
    <col min="14294" max="14294" width="9.140625" style="163" customWidth="1"/>
    <col min="14295" max="14295" width="7.85546875" style="163" customWidth="1"/>
    <col min="14296" max="14296" width="5" style="163" customWidth="1"/>
    <col min="14297" max="14297" width="8" style="163" customWidth="1"/>
    <col min="14298" max="14298" width="8.85546875" style="163" customWidth="1"/>
    <col min="14299" max="14299" width="9.140625" style="163" customWidth="1"/>
    <col min="14300" max="14301" width="10.140625" style="163" customWidth="1"/>
    <col min="14302" max="14302" width="6.5703125" style="163" customWidth="1"/>
    <col min="14303" max="14303" width="11.140625" style="163" customWidth="1"/>
    <col min="14304" max="14304" width="22.140625" style="163" customWidth="1"/>
    <col min="14305" max="14545" width="11.42578125" style="163"/>
    <col min="14546" max="14546" width="6.5703125" style="163" customWidth="1"/>
    <col min="14547" max="14547" width="10.5703125" style="163" customWidth="1"/>
    <col min="14548" max="14548" width="16.85546875" style="163" customWidth="1"/>
    <col min="14549" max="14549" width="12" style="163" customWidth="1"/>
    <col min="14550" max="14550" width="9.140625" style="163" customWidth="1"/>
    <col min="14551" max="14551" width="7.85546875" style="163" customWidth="1"/>
    <col min="14552" max="14552" width="5" style="163" customWidth="1"/>
    <col min="14553" max="14553" width="8" style="163" customWidth="1"/>
    <col min="14554" max="14554" width="8.85546875" style="163" customWidth="1"/>
    <col min="14555" max="14555" width="9.140625" style="163" customWidth="1"/>
    <col min="14556" max="14557" width="10.140625" style="163" customWidth="1"/>
    <col min="14558" max="14558" width="6.5703125" style="163" customWidth="1"/>
    <col min="14559" max="14559" width="11.140625" style="163" customWidth="1"/>
    <col min="14560" max="14560" width="22.140625" style="163" customWidth="1"/>
    <col min="14561" max="14801" width="11.42578125" style="163"/>
    <col min="14802" max="14802" width="6.5703125" style="163" customWidth="1"/>
    <col min="14803" max="14803" width="10.5703125" style="163" customWidth="1"/>
    <col min="14804" max="14804" width="16.85546875" style="163" customWidth="1"/>
    <col min="14805" max="14805" width="12" style="163" customWidth="1"/>
    <col min="14806" max="14806" width="9.140625" style="163" customWidth="1"/>
    <col min="14807" max="14807" width="7.85546875" style="163" customWidth="1"/>
    <col min="14808" max="14808" width="5" style="163" customWidth="1"/>
    <col min="14809" max="14809" width="8" style="163" customWidth="1"/>
    <col min="14810" max="14810" width="8.85546875" style="163" customWidth="1"/>
    <col min="14811" max="14811" width="9.140625" style="163" customWidth="1"/>
    <col min="14812" max="14813" width="10.140625" style="163" customWidth="1"/>
    <col min="14814" max="14814" width="6.5703125" style="163" customWidth="1"/>
    <col min="14815" max="14815" width="11.140625" style="163" customWidth="1"/>
    <col min="14816" max="14816" width="22.140625" style="163" customWidth="1"/>
    <col min="14817" max="15057" width="11.42578125" style="163"/>
    <col min="15058" max="15058" width="6.5703125" style="163" customWidth="1"/>
    <col min="15059" max="15059" width="10.5703125" style="163" customWidth="1"/>
    <col min="15060" max="15060" width="16.85546875" style="163" customWidth="1"/>
    <col min="15061" max="15061" width="12" style="163" customWidth="1"/>
    <col min="15062" max="15062" width="9.140625" style="163" customWidth="1"/>
    <col min="15063" max="15063" width="7.85546875" style="163" customWidth="1"/>
    <col min="15064" max="15064" width="5" style="163" customWidth="1"/>
    <col min="15065" max="15065" width="8" style="163" customWidth="1"/>
    <col min="15066" max="15066" width="8.85546875" style="163" customWidth="1"/>
    <col min="15067" max="15067" width="9.140625" style="163" customWidth="1"/>
    <col min="15068" max="15069" width="10.140625" style="163" customWidth="1"/>
    <col min="15070" max="15070" width="6.5703125" style="163" customWidth="1"/>
    <col min="15071" max="15071" width="11.140625" style="163" customWidth="1"/>
    <col min="15072" max="15072" width="22.140625" style="163" customWidth="1"/>
    <col min="15073" max="15313" width="11.42578125" style="163"/>
    <col min="15314" max="15314" width="6.5703125" style="163" customWidth="1"/>
    <col min="15315" max="15315" width="10.5703125" style="163" customWidth="1"/>
    <col min="15316" max="15316" width="16.85546875" style="163" customWidth="1"/>
    <col min="15317" max="15317" width="12" style="163" customWidth="1"/>
    <col min="15318" max="15318" width="9.140625" style="163" customWidth="1"/>
    <col min="15319" max="15319" width="7.85546875" style="163" customWidth="1"/>
    <col min="15320" max="15320" width="5" style="163" customWidth="1"/>
    <col min="15321" max="15321" width="8" style="163" customWidth="1"/>
    <col min="15322" max="15322" width="8.85546875" style="163" customWidth="1"/>
    <col min="15323" max="15323" width="9.140625" style="163" customWidth="1"/>
    <col min="15324" max="15325" width="10.140625" style="163" customWidth="1"/>
    <col min="15326" max="15326" width="6.5703125" style="163" customWidth="1"/>
    <col min="15327" max="15327" width="11.140625" style="163" customWidth="1"/>
    <col min="15328" max="15328" width="22.140625" style="163" customWidth="1"/>
    <col min="15329" max="15569" width="11.42578125" style="163"/>
    <col min="15570" max="15570" width="6.5703125" style="163" customWidth="1"/>
    <col min="15571" max="15571" width="10.5703125" style="163" customWidth="1"/>
    <col min="15572" max="15572" width="16.85546875" style="163" customWidth="1"/>
    <col min="15573" max="15573" width="12" style="163" customWidth="1"/>
    <col min="15574" max="15574" width="9.140625" style="163" customWidth="1"/>
    <col min="15575" max="15575" width="7.85546875" style="163" customWidth="1"/>
    <col min="15576" max="15576" width="5" style="163" customWidth="1"/>
    <col min="15577" max="15577" width="8" style="163" customWidth="1"/>
    <col min="15578" max="15578" width="8.85546875" style="163" customWidth="1"/>
    <col min="15579" max="15579" width="9.140625" style="163" customWidth="1"/>
    <col min="15580" max="15581" width="10.140625" style="163" customWidth="1"/>
    <col min="15582" max="15582" width="6.5703125" style="163" customWidth="1"/>
    <col min="15583" max="15583" width="11.140625" style="163" customWidth="1"/>
    <col min="15584" max="15584" width="22.140625" style="163" customWidth="1"/>
    <col min="15585" max="15825" width="11.42578125" style="163"/>
    <col min="15826" max="15826" width="6.5703125" style="163" customWidth="1"/>
    <col min="15827" max="15827" width="10.5703125" style="163" customWidth="1"/>
    <col min="15828" max="15828" width="16.85546875" style="163" customWidth="1"/>
    <col min="15829" max="15829" width="12" style="163" customWidth="1"/>
    <col min="15830" max="15830" width="9.140625" style="163" customWidth="1"/>
    <col min="15831" max="15831" width="7.85546875" style="163" customWidth="1"/>
    <col min="15832" max="15832" width="5" style="163" customWidth="1"/>
    <col min="15833" max="15833" width="8" style="163" customWidth="1"/>
    <col min="15834" max="15834" width="8.85546875" style="163" customWidth="1"/>
    <col min="15835" max="15835" width="9.140625" style="163" customWidth="1"/>
    <col min="15836" max="15837" width="10.140625" style="163" customWidth="1"/>
    <col min="15838" max="15838" width="6.5703125" style="163" customWidth="1"/>
    <col min="15839" max="15839" width="11.140625" style="163" customWidth="1"/>
    <col min="15840" max="15840" width="22.140625" style="163" customWidth="1"/>
    <col min="15841" max="16081" width="11.42578125" style="163"/>
    <col min="16082" max="16082" width="6.5703125" style="163" customWidth="1"/>
    <col min="16083" max="16083" width="10.5703125" style="163" customWidth="1"/>
    <col min="16084" max="16084" width="16.85546875" style="163" customWidth="1"/>
    <col min="16085" max="16085" width="12" style="163" customWidth="1"/>
    <col min="16086" max="16086" width="9.140625" style="163" customWidth="1"/>
    <col min="16087" max="16087" width="7.85546875" style="163" customWidth="1"/>
    <col min="16088" max="16088" width="5" style="163" customWidth="1"/>
    <col min="16089" max="16089" width="8" style="163" customWidth="1"/>
    <col min="16090" max="16090" width="8.85546875" style="163" customWidth="1"/>
    <col min="16091" max="16091" width="9.140625" style="163" customWidth="1"/>
    <col min="16092" max="16093" width="10.140625" style="163" customWidth="1"/>
    <col min="16094" max="16094" width="6.5703125" style="163" customWidth="1"/>
    <col min="16095" max="16095" width="11.140625" style="163" customWidth="1"/>
    <col min="16096" max="16096" width="22.140625" style="163" customWidth="1"/>
    <col min="16097" max="16384" width="11.42578125" style="163"/>
  </cols>
  <sheetData>
    <row r="1" spans="1:21" s="168" customFormat="1" ht="12">
      <c r="A1" s="169" t="s">
        <v>13</v>
      </c>
      <c r="B1" s="170" t="s">
        <v>14</v>
      </c>
      <c r="C1" s="171"/>
      <c r="D1" s="172"/>
      <c r="E1" s="173"/>
      <c r="F1" s="25"/>
      <c r="G1" s="174"/>
      <c r="H1" s="174"/>
      <c r="I1" s="174"/>
      <c r="J1" s="175"/>
      <c r="K1" s="176"/>
      <c r="L1" s="176"/>
      <c r="M1" s="174"/>
      <c r="N1" s="176"/>
      <c r="O1" s="174"/>
      <c r="P1" s="176"/>
      <c r="Q1" s="177"/>
      <c r="R1" s="380" t="str">
        <f>IF(OR(COUNTA(K11:K348)&lt;&gt;COUNTIF(J11:J348,"&gt;0"),SVS_UR_2_4_MOSA="",SVS_UR_2_4_SO="",SVS_UR_2_4_HFT=""),"Das Preisblatt ist nicht vollständig ausgefüllt!","")</f>
        <v>Das Preisblatt ist nicht vollständig ausgefüllt!</v>
      </c>
      <c r="S1" s="381"/>
      <c r="T1" s="382"/>
    </row>
    <row r="2" spans="1:21" s="168" customFormat="1" ht="12">
      <c r="A2" s="169" t="s">
        <v>15</v>
      </c>
      <c r="B2" s="178" t="str">
        <f>KUNDE</f>
        <v>Friedrich-Alexander-Universität Erlangen-Nürnberg</v>
      </c>
      <c r="C2" s="171"/>
      <c r="D2" s="172"/>
      <c r="E2" s="173"/>
      <c r="F2" s="25" t="s">
        <v>17</v>
      </c>
      <c r="G2" s="179">
        <f>DATUM</f>
        <v>0</v>
      </c>
      <c r="H2" s="169"/>
      <c r="I2" s="180" t="s">
        <v>84</v>
      </c>
      <c r="J2" s="119" t="str">
        <f t="array" aca="1" ref="J2" ca="1">LEFT(MID(CELL( "dateiname",A1), FIND("]", CELL("dateiname", A1))+5, 255),1)</f>
        <v>2</v>
      </c>
      <c r="K2" s="181"/>
      <c r="L2" s="383" t="s">
        <v>202</v>
      </c>
      <c r="M2" s="383"/>
      <c r="N2" s="384" t="s">
        <v>202</v>
      </c>
      <c r="O2" s="384"/>
      <c r="P2" s="383" t="s">
        <v>202</v>
      </c>
      <c r="Q2" s="383"/>
      <c r="R2" s="182" t="s">
        <v>203</v>
      </c>
      <c r="S2" s="182"/>
      <c r="T2" s="183" t="e">
        <f>T349</f>
        <v>#REF!</v>
      </c>
    </row>
    <row r="3" spans="1:21" s="168" customFormat="1" ht="12">
      <c r="A3" s="184"/>
      <c r="B3" s="121" t="s">
        <v>204</v>
      </c>
      <c r="D3" s="185"/>
      <c r="E3" s="34"/>
      <c r="F3" s="35" t="s">
        <v>19</v>
      </c>
      <c r="G3" s="122">
        <f>COUNTA(K349:K349)</f>
        <v>0</v>
      </c>
      <c r="H3" s="186"/>
      <c r="I3" s="187" t="s">
        <v>20</v>
      </c>
      <c r="J3" s="125" t="str">
        <f t="array" aca="1" ref="J3" ca="1">MID(CELL("dateiname",A1),FIND("]",CELL("dateiname",A1))+7,255)</f>
        <v>4 UR (2)</v>
      </c>
      <c r="K3" s="188"/>
      <c r="L3" s="385" t="s">
        <v>205</v>
      </c>
      <c r="M3" s="386"/>
      <c r="N3" s="389" t="s">
        <v>206</v>
      </c>
      <c r="O3" s="389"/>
      <c r="P3" s="385" t="s">
        <v>207</v>
      </c>
      <c r="Q3" s="386"/>
      <c r="R3" s="182" t="s">
        <v>208</v>
      </c>
      <c r="S3" s="182"/>
      <c r="T3" s="189">
        <f>S349</f>
        <v>0</v>
      </c>
    </row>
    <row r="4" spans="1:21" s="168" customFormat="1" ht="12">
      <c r="A4" s="184"/>
      <c r="B4" s="127" t="s">
        <v>209</v>
      </c>
      <c r="D4" s="185"/>
      <c r="E4" s="40"/>
      <c r="F4" s="25" t="s">
        <v>87</v>
      </c>
      <c r="G4" s="128">
        <f>MAX(K:K)</f>
        <v>6</v>
      </c>
      <c r="H4" s="190"/>
      <c r="I4" s="191" t="s">
        <v>22</v>
      </c>
      <c r="J4" s="192" t="s">
        <v>210</v>
      </c>
      <c r="K4" s="193"/>
      <c r="L4" s="387"/>
      <c r="M4" s="388"/>
      <c r="N4" s="390" t="s">
        <v>211</v>
      </c>
      <c r="O4" s="390"/>
      <c r="P4" s="387"/>
      <c r="Q4" s="388"/>
      <c r="R4" s="182" t="s">
        <v>24</v>
      </c>
      <c r="S4" s="182"/>
      <c r="T4" s="194">
        <f>IF(T3&gt;0,T6/T3,0)</f>
        <v>0</v>
      </c>
    </row>
    <row r="5" spans="1:21" s="168" customFormat="1" ht="12">
      <c r="A5" s="195"/>
      <c r="B5" s="131" t="s">
        <v>212</v>
      </c>
      <c r="C5" s="46"/>
      <c r="D5" s="196"/>
      <c r="E5" s="49"/>
      <c r="F5" s="25" t="s">
        <v>89</v>
      </c>
      <c r="G5" s="128">
        <v>313</v>
      </c>
      <c r="H5" s="366" t="str">
        <f>IF($R$1="",IF($T$4&gt;$J$7,"Die angebotene Durchschnittsleistung überschreitet die zulässige Obergrenze der Reinigungsleistung",""),"")</f>
        <v/>
      </c>
      <c r="I5" s="366"/>
      <c r="J5" s="366"/>
      <c r="K5" s="367"/>
      <c r="L5" s="370" t="s">
        <v>213</v>
      </c>
      <c r="M5" s="370"/>
      <c r="N5" s="371" t="s">
        <v>213</v>
      </c>
      <c r="O5" s="371"/>
      <c r="P5" s="370" t="s">
        <v>213</v>
      </c>
      <c r="Q5" s="370"/>
      <c r="R5" s="197" t="s">
        <v>25</v>
      </c>
      <c r="S5" s="197"/>
      <c r="T5" s="198">
        <f>I349</f>
        <v>2993.3424999999997</v>
      </c>
    </row>
    <row r="6" spans="1:21" s="168" customFormat="1" ht="12">
      <c r="A6" s="195"/>
      <c r="B6" s="199"/>
      <c r="C6" s="46"/>
      <c r="D6" s="196"/>
      <c r="E6" s="200"/>
      <c r="F6" s="132" t="s">
        <v>90</v>
      </c>
      <c r="G6" s="133">
        <f>IFERROR(T3/G5,0)</f>
        <v>0</v>
      </c>
      <c r="H6" s="368"/>
      <c r="I6" s="368"/>
      <c r="J6" s="368"/>
      <c r="K6" s="369"/>
      <c r="L6" s="372">
        <v>22.95</v>
      </c>
      <c r="M6" s="373"/>
      <c r="N6" s="376">
        <v>41.31</v>
      </c>
      <c r="O6" s="376"/>
      <c r="P6" s="376">
        <v>68.849999999999994</v>
      </c>
      <c r="Q6" s="376"/>
      <c r="R6" s="197" t="s">
        <v>26</v>
      </c>
      <c r="S6" s="197"/>
      <c r="T6" s="201">
        <f>R349</f>
        <v>363632.50085100002</v>
      </c>
    </row>
    <row r="7" spans="1:21" s="168" customFormat="1" ht="15.75">
      <c r="A7" s="195"/>
      <c r="C7" s="202"/>
      <c r="D7" s="202"/>
      <c r="E7" s="202"/>
      <c r="F7" s="202"/>
      <c r="G7" s="203"/>
      <c r="H7" s="204"/>
      <c r="I7" s="204" t="s">
        <v>29</v>
      </c>
      <c r="J7" s="378">
        <f>CEILING(T4,5)</f>
        <v>0</v>
      </c>
      <c r="K7" s="379"/>
      <c r="L7" s="374"/>
      <c r="M7" s="375"/>
      <c r="N7" s="377"/>
      <c r="O7" s="377"/>
      <c r="P7" s="377"/>
      <c r="Q7" s="377"/>
      <c r="R7" s="132" t="s">
        <v>214</v>
      </c>
      <c r="S7" s="197"/>
      <c r="T7" s="205">
        <f t="shared" ref="T7:T8" si="0">IFERROR(T2/12,0)</f>
        <v>0</v>
      </c>
    </row>
    <row r="8" spans="1:21" s="168" customFormat="1" ht="15" customHeight="1">
      <c r="A8" s="363" t="e">
        <f>IF(AND(ROUND(SUM(I11:I349)/3,2)=ROUND(I349,2),ROUND(SUM(R11:R349)/3,2)=ROUND(R349,2),ROUND(SUM(S11:S349)/3,2)=ROUND(S349,2),ROUND(SUM(T11:T349)/3,2)=ROUND(T349,2)),"","SUMMENFEHLER")</f>
        <v>#REF!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5"/>
      <c r="R8" s="132" t="s">
        <v>215</v>
      </c>
      <c r="S8" s="197"/>
      <c r="T8" s="198">
        <f t="shared" si="0"/>
        <v>0</v>
      </c>
    </row>
    <row r="9" spans="1:21" s="206" customFormat="1" ht="25.5">
      <c r="A9" s="207" t="s">
        <v>30</v>
      </c>
      <c r="B9" s="71" t="s">
        <v>31</v>
      </c>
      <c r="C9" s="208" t="s">
        <v>32</v>
      </c>
      <c r="D9" s="209" t="s">
        <v>33</v>
      </c>
      <c r="E9" s="210" t="s">
        <v>34</v>
      </c>
      <c r="F9" s="210" t="s">
        <v>91</v>
      </c>
      <c r="G9" s="211" t="s">
        <v>36</v>
      </c>
      <c r="H9" s="207" t="s">
        <v>37</v>
      </c>
      <c r="I9" s="211" t="s">
        <v>216</v>
      </c>
      <c r="J9" s="212" t="s">
        <v>41</v>
      </c>
      <c r="K9" s="71" t="s">
        <v>39</v>
      </c>
      <c r="L9" s="213" t="s">
        <v>40</v>
      </c>
      <c r="M9" s="214" t="s">
        <v>44</v>
      </c>
      <c r="N9" s="215" t="s">
        <v>40</v>
      </c>
      <c r="O9" s="216" t="s">
        <v>44</v>
      </c>
      <c r="P9" s="213" t="s">
        <v>40</v>
      </c>
      <c r="Q9" s="214" t="s">
        <v>44</v>
      </c>
      <c r="R9" s="217" t="s">
        <v>217</v>
      </c>
      <c r="S9" s="218" t="s">
        <v>218</v>
      </c>
      <c r="T9" s="219" t="s">
        <v>219</v>
      </c>
    </row>
    <row r="10" spans="1:21" customFormat="1" ht="12.75">
      <c r="A10" s="220">
        <v>0</v>
      </c>
      <c r="B10" s="145"/>
      <c r="C10" s="83"/>
      <c r="D10" s="135"/>
      <c r="E10" s="83"/>
      <c r="F10" s="83"/>
      <c r="G10" s="82"/>
      <c r="H10" s="221"/>
      <c r="I10" s="82"/>
      <c r="J10" s="138"/>
      <c r="K10" s="81"/>
      <c r="L10" s="81"/>
      <c r="M10" s="82"/>
      <c r="N10" s="83"/>
      <c r="O10" s="82"/>
      <c r="P10" s="81"/>
      <c r="Q10" s="81"/>
      <c r="R10" s="82"/>
      <c r="S10" s="83"/>
      <c r="T10" s="222"/>
    </row>
    <row r="11" spans="1:21" s="223" customFormat="1" ht="10.5" customHeight="1">
      <c r="A11" s="224">
        <v>1</v>
      </c>
      <c r="B11" s="225"/>
      <c r="C11" s="226"/>
      <c r="D11" s="227"/>
      <c r="E11" s="228"/>
      <c r="F11" s="228"/>
      <c r="G11" s="228"/>
      <c r="H11" s="229"/>
      <c r="I11" s="230"/>
      <c r="J11" s="93" t="e">
        <f>IF(K11&gt;=VLOOKUP(H11,#REF!,4,FALSE),VLOOKUP(H11,#REF!,2,FALSE),VLOOKUP(H11,#REF!,3,FALSE))</f>
        <v>#REF!</v>
      </c>
      <c r="K11" s="92"/>
      <c r="L11" s="231">
        <v>250.5</v>
      </c>
      <c r="M11" s="232" t="e">
        <f t="shared" ref="M11:M74" si="1">IF(J11&gt;0,SVS_UR_2_4_MOSA*I11/J11,0)</f>
        <v>#REF!</v>
      </c>
      <c r="N11" s="233">
        <v>58.5</v>
      </c>
      <c r="O11" s="234" t="e">
        <f t="shared" ref="O11:O74" si="2">IF(J11&gt;0,SVS_UR_2_4_SO*I11/J11,0)</f>
        <v>#REF!</v>
      </c>
      <c r="P11" s="231">
        <v>4</v>
      </c>
      <c r="Q11" s="232" t="e">
        <f t="shared" ref="Q11:Q74" si="3">IF(J11&gt;0,SVS_UR_2_4_HFT*I11/J11,0)</f>
        <v>#REF!</v>
      </c>
      <c r="R11" s="235">
        <f t="shared" ref="R11:R74" si="4">I11*(L11+N11+P11)</f>
        <v>0</v>
      </c>
      <c r="S11" s="236">
        <f t="shared" ref="S11:S74" si="5">IFERROR(R11/J11,0)</f>
        <v>0</v>
      </c>
      <c r="T11" s="235" t="e">
        <f t="shared" ref="T11:T74" si="6">ROUND(L11*M11+N11*O11+P11*Q11,2)</f>
        <v>#REF!</v>
      </c>
      <c r="U11" s="206"/>
    </row>
    <row r="12" spans="1:21" s="223" customFormat="1" ht="10.5" customHeight="1">
      <c r="A12" s="224">
        <v>2</v>
      </c>
      <c r="B12" s="225"/>
      <c r="C12" s="226"/>
      <c r="D12" s="227"/>
      <c r="E12" s="228"/>
      <c r="F12" s="228"/>
      <c r="G12" s="228"/>
      <c r="H12" s="229"/>
      <c r="I12" s="230"/>
      <c r="J12" s="93" t="e">
        <f>IF(K12&gt;=VLOOKUP(H12,#REF!,4,FALSE),VLOOKUP(H12,#REF!,2,FALSE),VLOOKUP(H12,#REF!,3,FALSE))</f>
        <v>#REF!</v>
      </c>
      <c r="K12" s="92"/>
      <c r="L12" s="231">
        <v>250.5</v>
      </c>
      <c r="M12" s="232" t="e">
        <f t="shared" si="1"/>
        <v>#REF!</v>
      </c>
      <c r="N12" s="233">
        <v>58.5</v>
      </c>
      <c r="O12" s="234" t="e">
        <f t="shared" si="2"/>
        <v>#REF!</v>
      </c>
      <c r="P12" s="231">
        <v>4</v>
      </c>
      <c r="Q12" s="232" t="e">
        <f t="shared" si="3"/>
        <v>#REF!</v>
      </c>
      <c r="R12" s="235">
        <f t="shared" si="4"/>
        <v>0</v>
      </c>
      <c r="S12" s="236">
        <f t="shared" si="5"/>
        <v>0</v>
      </c>
      <c r="T12" s="235" t="e">
        <f t="shared" si="6"/>
        <v>#REF!</v>
      </c>
      <c r="U12" s="206"/>
    </row>
    <row r="13" spans="1:21" s="223" customFormat="1" ht="10.5" customHeight="1">
      <c r="A13" s="224">
        <v>3</v>
      </c>
      <c r="B13" s="225"/>
      <c r="C13" s="226"/>
      <c r="D13" s="227"/>
      <c r="E13" s="228"/>
      <c r="F13" s="228"/>
      <c r="G13" s="228"/>
      <c r="H13" s="229"/>
      <c r="I13" s="230"/>
      <c r="J13" s="93" t="e">
        <f>IF(K13&gt;=VLOOKUP(H13,#REF!,4,FALSE),VLOOKUP(H13,#REF!,2,FALSE),VLOOKUP(H13,#REF!,3,FALSE))</f>
        <v>#REF!</v>
      </c>
      <c r="K13" s="92"/>
      <c r="L13" s="231">
        <v>250.5</v>
      </c>
      <c r="M13" s="232" t="e">
        <f t="shared" si="1"/>
        <v>#REF!</v>
      </c>
      <c r="N13" s="233">
        <v>58.5</v>
      </c>
      <c r="O13" s="234" t="e">
        <f t="shared" si="2"/>
        <v>#REF!</v>
      </c>
      <c r="P13" s="231">
        <v>4</v>
      </c>
      <c r="Q13" s="232" t="e">
        <f t="shared" si="3"/>
        <v>#REF!</v>
      </c>
      <c r="R13" s="235">
        <f t="shared" si="4"/>
        <v>0</v>
      </c>
      <c r="S13" s="236">
        <f t="shared" si="5"/>
        <v>0</v>
      </c>
      <c r="T13" s="235" t="e">
        <f t="shared" si="6"/>
        <v>#REF!</v>
      </c>
      <c r="U13" s="206"/>
    </row>
    <row r="14" spans="1:21" s="223" customFormat="1" ht="10.5" customHeight="1">
      <c r="A14" s="224">
        <v>4</v>
      </c>
      <c r="B14" s="225"/>
      <c r="C14" s="226"/>
      <c r="D14" s="227"/>
      <c r="E14" s="228"/>
      <c r="F14" s="228"/>
      <c r="G14" s="228"/>
      <c r="H14" s="229"/>
      <c r="I14" s="230"/>
      <c r="J14" s="93" t="e">
        <f>IF(K14&gt;=VLOOKUP(H14,#REF!,4,FALSE),VLOOKUP(H14,#REF!,2,FALSE),VLOOKUP(H14,#REF!,3,FALSE))</f>
        <v>#REF!</v>
      </c>
      <c r="K14" s="92"/>
      <c r="L14" s="231">
        <v>250.5</v>
      </c>
      <c r="M14" s="232" t="e">
        <f t="shared" si="1"/>
        <v>#REF!</v>
      </c>
      <c r="N14" s="233">
        <v>58.5</v>
      </c>
      <c r="O14" s="234" t="e">
        <f t="shared" si="2"/>
        <v>#REF!</v>
      </c>
      <c r="P14" s="231">
        <v>4</v>
      </c>
      <c r="Q14" s="232" t="e">
        <f t="shared" si="3"/>
        <v>#REF!</v>
      </c>
      <c r="R14" s="235">
        <f t="shared" si="4"/>
        <v>0</v>
      </c>
      <c r="S14" s="236">
        <f t="shared" si="5"/>
        <v>0</v>
      </c>
      <c r="T14" s="235" t="e">
        <f t="shared" si="6"/>
        <v>#REF!</v>
      </c>
      <c r="U14" s="206"/>
    </row>
    <row r="15" spans="1:21" s="223" customFormat="1" ht="10.5" customHeight="1">
      <c r="A15" s="224">
        <v>5</v>
      </c>
      <c r="B15" s="225"/>
      <c r="C15" s="226"/>
      <c r="D15" s="227"/>
      <c r="E15" s="228"/>
      <c r="F15" s="228"/>
      <c r="G15" s="228"/>
      <c r="H15" s="229"/>
      <c r="I15" s="230"/>
      <c r="J15" s="93" t="e">
        <f>IF(K15&gt;=VLOOKUP(H15,#REF!,4,FALSE),VLOOKUP(H15,#REF!,2,FALSE),VLOOKUP(H15,#REF!,3,FALSE))</f>
        <v>#REF!</v>
      </c>
      <c r="K15" s="92"/>
      <c r="L15" s="231">
        <v>250.5</v>
      </c>
      <c r="M15" s="232" t="e">
        <f t="shared" si="1"/>
        <v>#REF!</v>
      </c>
      <c r="N15" s="233">
        <v>58.5</v>
      </c>
      <c r="O15" s="234" t="e">
        <f t="shared" si="2"/>
        <v>#REF!</v>
      </c>
      <c r="P15" s="231">
        <v>4</v>
      </c>
      <c r="Q15" s="232" t="e">
        <f t="shared" si="3"/>
        <v>#REF!</v>
      </c>
      <c r="R15" s="235">
        <f t="shared" si="4"/>
        <v>0</v>
      </c>
      <c r="S15" s="236">
        <f t="shared" si="5"/>
        <v>0</v>
      </c>
      <c r="T15" s="235" t="e">
        <f t="shared" si="6"/>
        <v>#REF!</v>
      </c>
      <c r="U15" s="206"/>
    </row>
    <row r="16" spans="1:21" s="223" customFormat="1" ht="10.5" customHeight="1">
      <c r="A16" s="224">
        <v>6</v>
      </c>
      <c r="B16" s="225"/>
      <c r="C16" s="226"/>
      <c r="D16" s="227"/>
      <c r="E16" s="228"/>
      <c r="F16" s="228"/>
      <c r="G16" s="228"/>
      <c r="H16" s="229"/>
      <c r="I16" s="230"/>
      <c r="J16" s="93" t="e">
        <f>IF(K16&gt;=VLOOKUP(H16,#REF!,4,FALSE),VLOOKUP(H16,#REF!,2,FALSE),VLOOKUP(H16,#REF!,3,FALSE))</f>
        <v>#REF!</v>
      </c>
      <c r="K16" s="92"/>
      <c r="L16" s="231">
        <v>250.5</v>
      </c>
      <c r="M16" s="232" t="e">
        <f t="shared" si="1"/>
        <v>#REF!</v>
      </c>
      <c r="N16" s="233">
        <v>58.5</v>
      </c>
      <c r="O16" s="234" t="e">
        <f t="shared" si="2"/>
        <v>#REF!</v>
      </c>
      <c r="P16" s="231">
        <v>4</v>
      </c>
      <c r="Q16" s="232" t="e">
        <f t="shared" si="3"/>
        <v>#REF!</v>
      </c>
      <c r="R16" s="235">
        <f t="shared" si="4"/>
        <v>0</v>
      </c>
      <c r="S16" s="236">
        <f t="shared" si="5"/>
        <v>0</v>
      </c>
      <c r="T16" s="235" t="e">
        <f t="shared" si="6"/>
        <v>#REF!</v>
      </c>
      <c r="U16" s="206"/>
    </row>
    <row r="17" spans="1:21" s="223" customFormat="1" ht="10.5" customHeight="1">
      <c r="A17" s="224">
        <v>7</v>
      </c>
      <c r="B17" s="225"/>
      <c r="C17" s="226"/>
      <c r="D17" s="227"/>
      <c r="E17" s="228"/>
      <c r="F17" s="228"/>
      <c r="G17" s="228"/>
      <c r="H17" s="229"/>
      <c r="I17" s="230"/>
      <c r="J17" s="93" t="e">
        <f>IF(K17&gt;=VLOOKUP(H17,#REF!,4,FALSE),VLOOKUP(H17,#REF!,2,FALSE),VLOOKUP(H17,#REF!,3,FALSE))</f>
        <v>#REF!</v>
      </c>
      <c r="K17" s="92"/>
      <c r="L17" s="231">
        <v>250.5</v>
      </c>
      <c r="M17" s="232" t="e">
        <f t="shared" si="1"/>
        <v>#REF!</v>
      </c>
      <c r="N17" s="233">
        <v>58.5</v>
      </c>
      <c r="O17" s="234" t="e">
        <f t="shared" si="2"/>
        <v>#REF!</v>
      </c>
      <c r="P17" s="231">
        <v>4</v>
      </c>
      <c r="Q17" s="232" t="e">
        <f t="shared" si="3"/>
        <v>#REF!</v>
      </c>
      <c r="R17" s="235">
        <f t="shared" si="4"/>
        <v>0</v>
      </c>
      <c r="S17" s="236">
        <f t="shared" si="5"/>
        <v>0</v>
      </c>
      <c r="T17" s="235" t="e">
        <f t="shared" si="6"/>
        <v>#REF!</v>
      </c>
      <c r="U17" s="206"/>
    </row>
    <row r="18" spans="1:21" s="223" customFormat="1" ht="10.5" customHeight="1">
      <c r="A18" s="224">
        <v>8</v>
      </c>
      <c r="B18" s="225"/>
      <c r="C18" s="226"/>
      <c r="D18" s="227"/>
      <c r="E18" s="228"/>
      <c r="F18" s="228"/>
      <c r="G18" s="228"/>
      <c r="H18" s="229"/>
      <c r="I18" s="230"/>
      <c r="J18" s="93" t="e">
        <f>IF(K18&gt;=VLOOKUP(H18,#REF!,4,FALSE),VLOOKUP(H18,#REF!,2,FALSE),VLOOKUP(H18,#REF!,3,FALSE))</f>
        <v>#REF!</v>
      </c>
      <c r="K18" s="92"/>
      <c r="L18" s="231">
        <v>250.5</v>
      </c>
      <c r="M18" s="232" t="e">
        <f t="shared" si="1"/>
        <v>#REF!</v>
      </c>
      <c r="N18" s="233">
        <v>58.5</v>
      </c>
      <c r="O18" s="234" t="e">
        <f t="shared" si="2"/>
        <v>#REF!</v>
      </c>
      <c r="P18" s="231">
        <v>4</v>
      </c>
      <c r="Q18" s="232" t="e">
        <f t="shared" si="3"/>
        <v>#REF!</v>
      </c>
      <c r="R18" s="235">
        <f t="shared" si="4"/>
        <v>0</v>
      </c>
      <c r="S18" s="236">
        <f t="shared" si="5"/>
        <v>0</v>
      </c>
      <c r="T18" s="235" t="e">
        <f t="shared" si="6"/>
        <v>#REF!</v>
      </c>
      <c r="U18" s="206"/>
    </row>
    <row r="19" spans="1:21" s="223" customFormat="1" ht="10.5" customHeight="1">
      <c r="A19" s="224">
        <v>9</v>
      </c>
      <c r="B19" s="225"/>
      <c r="C19" s="226"/>
      <c r="D19" s="227"/>
      <c r="E19" s="228"/>
      <c r="F19" s="228"/>
      <c r="G19" s="228"/>
      <c r="H19" s="229"/>
      <c r="I19" s="230"/>
      <c r="J19" s="93" t="e">
        <f>IF(K19&gt;=VLOOKUP(H19,#REF!,4,FALSE),VLOOKUP(H19,#REF!,2,FALSE),VLOOKUP(H19,#REF!,3,FALSE))</f>
        <v>#REF!</v>
      </c>
      <c r="K19" s="92"/>
      <c r="L19" s="231">
        <v>250.5</v>
      </c>
      <c r="M19" s="232" t="e">
        <f t="shared" si="1"/>
        <v>#REF!</v>
      </c>
      <c r="N19" s="233">
        <v>58.5</v>
      </c>
      <c r="O19" s="234" t="e">
        <f t="shared" si="2"/>
        <v>#REF!</v>
      </c>
      <c r="P19" s="231">
        <v>4</v>
      </c>
      <c r="Q19" s="232" t="e">
        <f t="shared" si="3"/>
        <v>#REF!</v>
      </c>
      <c r="R19" s="235">
        <f t="shared" si="4"/>
        <v>0</v>
      </c>
      <c r="S19" s="236">
        <f t="shared" si="5"/>
        <v>0</v>
      </c>
      <c r="T19" s="235" t="e">
        <f t="shared" si="6"/>
        <v>#REF!</v>
      </c>
      <c r="U19" s="206"/>
    </row>
    <row r="20" spans="1:21" s="223" customFormat="1" ht="10.5" customHeight="1">
      <c r="A20" s="224">
        <v>10</v>
      </c>
      <c r="B20" s="225"/>
      <c r="C20" s="226"/>
      <c r="D20" s="227"/>
      <c r="E20" s="228"/>
      <c r="F20" s="228"/>
      <c r="G20" s="228"/>
      <c r="H20" s="229"/>
      <c r="I20" s="230"/>
      <c r="J20" s="93" t="e">
        <f>IF(K20&gt;=VLOOKUP(H20,#REF!,4,FALSE),VLOOKUP(H20,#REF!,2,FALSE),VLOOKUP(H20,#REF!,3,FALSE))</f>
        <v>#REF!</v>
      </c>
      <c r="K20" s="92"/>
      <c r="L20" s="231">
        <v>250.5</v>
      </c>
      <c r="M20" s="232" t="e">
        <f t="shared" si="1"/>
        <v>#REF!</v>
      </c>
      <c r="N20" s="233">
        <v>58.5</v>
      </c>
      <c r="O20" s="234" t="e">
        <f t="shared" si="2"/>
        <v>#REF!</v>
      </c>
      <c r="P20" s="231">
        <v>4</v>
      </c>
      <c r="Q20" s="232" t="e">
        <f t="shared" si="3"/>
        <v>#REF!</v>
      </c>
      <c r="R20" s="235">
        <f t="shared" si="4"/>
        <v>0</v>
      </c>
      <c r="S20" s="236">
        <f t="shared" si="5"/>
        <v>0</v>
      </c>
      <c r="T20" s="235" t="e">
        <f t="shared" si="6"/>
        <v>#REF!</v>
      </c>
      <c r="U20" s="206"/>
    </row>
    <row r="21" spans="1:21" s="223" customFormat="1" ht="10.5" customHeight="1">
      <c r="A21" s="224">
        <v>11</v>
      </c>
      <c r="B21" s="225"/>
      <c r="C21" s="226"/>
      <c r="D21" s="227"/>
      <c r="E21" s="228"/>
      <c r="F21" s="228"/>
      <c r="G21" s="228"/>
      <c r="H21" s="229"/>
      <c r="I21" s="230"/>
      <c r="J21" s="93" t="e">
        <f>IF(K21&gt;=VLOOKUP(H21,#REF!,4,FALSE),VLOOKUP(H21,#REF!,2,FALSE),VLOOKUP(H21,#REF!,3,FALSE))</f>
        <v>#REF!</v>
      </c>
      <c r="K21" s="92"/>
      <c r="L21" s="231">
        <v>250.5</v>
      </c>
      <c r="M21" s="232" t="e">
        <f t="shared" si="1"/>
        <v>#REF!</v>
      </c>
      <c r="N21" s="233">
        <v>58.5</v>
      </c>
      <c r="O21" s="234" t="e">
        <f t="shared" si="2"/>
        <v>#REF!</v>
      </c>
      <c r="P21" s="231">
        <v>4</v>
      </c>
      <c r="Q21" s="232" t="e">
        <f t="shared" si="3"/>
        <v>#REF!</v>
      </c>
      <c r="R21" s="235">
        <f t="shared" si="4"/>
        <v>0</v>
      </c>
      <c r="S21" s="236">
        <f t="shared" si="5"/>
        <v>0</v>
      </c>
      <c r="T21" s="235" t="e">
        <f t="shared" si="6"/>
        <v>#REF!</v>
      </c>
      <c r="U21" s="206"/>
    </row>
    <row r="22" spans="1:21" s="223" customFormat="1" ht="10.5" customHeight="1">
      <c r="A22" s="224">
        <v>12</v>
      </c>
      <c r="B22" s="225"/>
      <c r="C22" s="226"/>
      <c r="D22" s="227"/>
      <c r="E22" s="228"/>
      <c r="F22" s="228"/>
      <c r="G22" s="228"/>
      <c r="H22" s="229"/>
      <c r="I22" s="230"/>
      <c r="J22" s="93" t="e">
        <f>IF(K22&gt;=VLOOKUP(H22,#REF!,4,FALSE),VLOOKUP(H22,#REF!,2,FALSE),VLOOKUP(H22,#REF!,3,FALSE))</f>
        <v>#REF!</v>
      </c>
      <c r="K22" s="92"/>
      <c r="L22" s="231">
        <v>250.5</v>
      </c>
      <c r="M22" s="232" t="e">
        <f t="shared" si="1"/>
        <v>#REF!</v>
      </c>
      <c r="N22" s="233">
        <v>58.5</v>
      </c>
      <c r="O22" s="234" t="e">
        <f t="shared" si="2"/>
        <v>#REF!</v>
      </c>
      <c r="P22" s="231">
        <v>4</v>
      </c>
      <c r="Q22" s="232" t="e">
        <f t="shared" si="3"/>
        <v>#REF!</v>
      </c>
      <c r="R22" s="235">
        <f t="shared" si="4"/>
        <v>0</v>
      </c>
      <c r="S22" s="236">
        <f t="shared" si="5"/>
        <v>0</v>
      </c>
      <c r="T22" s="235" t="e">
        <f t="shared" si="6"/>
        <v>#REF!</v>
      </c>
      <c r="U22" s="206"/>
    </row>
    <row r="23" spans="1:21" s="223" customFormat="1" ht="10.5" customHeight="1">
      <c r="A23" s="224">
        <v>13</v>
      </c>
      <c r="B23" s="225"/>
      <c r="C23" s="226"/>
      <c r="D23" s="227"/>
      <c r="E23" s="228"/>
      <c r="F23" s="228"/>
      <c r="G23" s="228"/>
      <c r="H23" s="229"/>
      <c r="I23" s="230"/>
      <c r="J23" s="93" t="e">
        <f>IF(K23&gt;=VLOOKUP(H23,#REF!,4,FALSE),VLOOKUP(H23,#REF!,2,FALSE),VLOOKUP(H23,#REF!,3,FALSE))</f>
        <v>#REF!</v>
      </c>
      <c r="K23" s="92"/>
      <c r="L23" s="231">
        <v>250.5</v>
      </c>
      <c r="M23" s="232" t="e">
        <f t="shared" si="1"/>
        <v>#REF!</v>
      </c>
      <c r="N23" s="233">
        <v>58.5</v>
      </c>
      <c r="O23" s="234" t="e">
        <f t="shared" si="2"/>
        <v>#REF!</v>
      </c>
      <c r="P23" s="231">
        <v>4</v>
      </c>
      <c r="Q23" s="232" t="e">
        <f t="shared" si="3"/>
        <v>#REF!</v>
      </c>
      <c r="R23" s="235">
        <f t="shared" si="4"/>
        <v>0</v>
      </c>
      <c r="S23" s="236">
        <f t="shared" si="5"/>
        <v>0</v>
      </c>
      <c r="T23" s="235" t="e">
        <f t="shared" si="6"/>
        <v>#REF!</v>
      </c>
      <c r="U23" s="206"/>
    </row>
    <row r="24" spans="1:21" s="223" customFormat="1" ht="10.5" customHeight="1">
      <c r="A24" s="224">
        <v>14</v>
      </c>
      <c r="B24" s="225"/>
      <c r="C24" s="226"/>
      <c r="D24" s="227"/>
      <c r="E24" s="228"/>
      <c r="F24" s="228"/>
      <c r="G24" s="228"/>
      <c r="H24" s="229"/>
      <c r="I24" s="230"/>
      <c r="J24" s="93" t="e">
        <f>IF(K24&gt;=VLOOKUP(H24,#REF!,4,FALSE),VLOOKUP(H24,#REF!,2,FALSE),VLOOKUP(H24,#REF!,3,FALSE))</f>
        <v>#REF!</v>
      </c>
      <c r="K24" s="92"/>
      <c r="L24" s="231">
        <v>250.5</v>
      </c>
      <c r="M24" s="232" t="e">
        <f t="shared" si="1"/>
        <v>#REF!</v>
      </c>
      <c r="N24" s="233">
        <v>58.5</v>
      </c>
      <c r="O24" s="234" t="e">
        <f t="shared" si="2"/>
        <v>#REF!</v>
      </c>
      <c r="P24" s="231">
        <v>4</v>
      </c>
      <c r="Q24" s="232" t="e">
        <f t="shared" si="3"/>
        <v>#REF!</v>
      </c>
      <c r="R24" s="235">
        <f t="shared" si="4"/>
        <v>0</v>
      </c>
      <c r="S24" s="236">
        <f t="shared" si="5"/>
        <v>0</v>
      </c>
      <c r="T24" s="235" t="e">
        <f t="shared" si="6"/>
        <v>#REF!</v>
      </c>
      <c r="U24" s="206"/>
    </row>
    <row r="25" spans="1:21" s="223" customFormat="1" ht="10.5" customHeight="1">
      <c r="A25" s="224">
        <v>15</v>
      </c>
      <c r="B25" s="225"/>
      <c r="C25" s="226"/>
      <c r="D25" s="227"/>
      <c r="E25" s="228"/>
      <c r="F25" s="228"/>
      <c r="G25" s="228"/>
      <c r="H25" s="229"/>
      <c r="I25" s="230"/>
      <c r="J25" s="93" t="e">
        <f>IF(K25&gt;=VLOOKUP(H25,#REF!,4,FALSE),VLOOKUP(H25,#REF!,2,FALSE),VLOOKUP(H25,#REF!,3,FALSE))</f>
        <v>#REF!</v>
      </c>
      <c r="K25" s="92"/>
      <c r="L25" s="231">
        <v>250.5</v>
      </c>
      <c r="M25" s="232" t="e">
        <f t="shared" si="1"/>
        <v>#REF!</v>
      </c>
      <c r="N25" s="233">
        <v>58.5</v>
      </c>
      <c r="O25" s="234" t="e">
        <f t="shared" si="2"/>
        <v>#REF!</v>
      </c>
      <c r="P25" s="231">
        <v>4</v>
      </c>
      <c r="Q25" s="232" t="e">
        <f t="shared" si="3"/>
        <v>#REF!</v>
      </c>
      <c r="R25" s="235">
        <f t="shared" si="4"/>
        <v>0</v>
      </c>
      <c r="S25" s="236">
        <f t="shared" si="5"/>
        <v>0</v>
      </c>
      <c r="T25" s="235" t="e">
        <f t="shared" si="6"/>
        <v>#REF!</v>
      </c>
      <c r="U25" s="206"/>
    </row>
    <row r="26" spans="1:21" s="223" customFormat="1" ht="10.5" customHeight="1">
      <c r="A26" s="224">
        <v>16</v>
      </c>
      <c r="B26" s="225"/>
      <c r="C26" s="226"/>
      <c r="D26" s="227"/>
      <c r="E26" s="228"/>
      <c r="F26" s="228"/>
      <c r="G26" s="228"/>
      <c r="H26" s="229"/>
      <c r="I26" s="230"/>
      <c r="J26" s="93" t="e">
        <f>IF(K26&gt;=VLOOKUP(H26,#REF!,4,FALSE),VLOOKUP(H26,#REF!,2,FALSE),VLOOKUP(H26,#REF!,3,FALSE))</f>
        <v>#REF!</v>
      </c>
      <c r="K26" s="92"/>
      <c r="L26" s="231">
        <v>250.5</v>
      </c>
      <c r="M26" s="232" t="e">
        <f t="shared" si="1"/>
        <v>#REF!</v>
      </c>
      <c r="N26" s="233">
        <v>58.5</v>
      </c>
      <c r="O26" s="234" t="e">
        <f t="shared" si="2"/>
        <v>#REF!</v>
      </c>
      <c r="P26" s="231">
        <v>4</v>
      </c>
      <c r="Q26" s="232" t="e">
        <f t="shared" si="3"/>
        <v>#REF!</v>
      </c>
      <c r="R26" s="235">
        <f t="shared" si="4"/>
        <v>0</v>
      </c>
      <c r="S26" s="236">
        <f t="shared" si="5"/>
        <v>0</v>
      </c>
      <c r="T26" s="235" t="e">
        <f t="shared" si="6"/>
        <v>#REF!</v>
      </c>
      <c r="U26" s="206"/>
    </row>
    <row r="27" spans="1:21" s="223" customFormat="1" ht="10.5" customHeight="1">
      <c r="A27" s="224">
        <v>17</v>
      </c>
      <c r="B27" s="225"/>
      <c r="C27" s="226"/>
      <c r="D27" s="227"/>
      <c r="E27" s="228"/>
      <c r="F27" s="228"/>
      <c r="G27" s="228"/>
      <c r="H27" s="229"/>
      <c r="I27" s="230"/>
      <c r="J27" s="93" t="e">
        <f>IF(K27&gt;=VLOOKUP(H27,#REF!,4,FALSE),VLOOKUP(H27,#REF!,2,FALSE),VLOOKUP(H27,#REF!,3,FALSE))</f>
        <v>#REF!</v>
      </c>
      <c r="K27" s="92"/>
      <c r="L27" s="231">
        <v>250.5</v>
      </c>
      <c r="M27" s="232" t="e">
        <f t="shared" si="1"/>
        <v>#REF!</v>
      </c>
      <c r="N27" s="233">
        <v>58.5</v>
      </c>
      <c r="O27" s="234" t="e">
        <f t="shared" si="2"/>
        <v>#REF!</v>
      </c>
      <c r="P27" s="231">
        <v>4</v>
      </c>
      <c r="Q27" s="232" t="e">
        <f t="shared" si="3"/>
        <v>#REF!</v>
      </c>
      <c r="R27" s="235">
        <f t="shared" si="4"/>
        <v>0</v>
      </c>
      <c r="S27" s="236">
        <f t="shared" si="5"/>
        <v>0</v>
      </c>
      <c r="T27" s="235" t="e">
        <f t="shared" si="6"/>
        <v>#REF!</v>
      </c>
      <c r="U27" s="206"/>
    </row>
    <row r="28" spans="1:21" s="223" customFormat="1" ht="10.5" customHeight="1">
      <c r="A28" s="224">
        <v>18</v>
      </c>
      <c r="B28" s="225"/>
      <c r="C28" s="226"/>
      <c r="D28" s="227"/>
      <c r="E28" s="228"/>
      <c r="F28" s="228"/>
      <c r="G28" s="228"/>
      <c r="H28" s="229"/>
      <c r="I28" s="230"/>
      <c r="J28" s="93" t="e">
        <f>IF(K28&gt;=VLOOKUP(H28,#REF!,4,FALSE),VLOOKUP(H28,#REF!,2,FALSE),VLOOKUP(H28,#REF!,3,FALSE))</f>
        <v>#REF!</v>
      </c>
      <c r="K28" s="92"/>
      <c r="L28" s="231">
        <v>250.5</v>
      </c>
      <c r="M28" s="232" t="e">
        <f t="shared" si="1"/>
        <v>#REF!</v>
      </c>
      <c r="N28" s="233">
        <v>58.5</v>
      </c>
      <c r="O28" s="234" t="e">
        <f t="shared" si="2"/>
        <v>#REF!</v>
      </c>
      <c r="P28" s="231">
        <v>4</v>
      </c>
      <c r="Q28" s="232" t="e">
        <f t="shared" si="3"/>
        <v>#REF!</v>
      </c>
      <c r="R28" s="235">
        <f t="shared" si="4"/>
        <v>0</v>
      </c>
      <c r="S28" s="236">
        <f t="shared" si="5"/>
        <v>0</v>
      </c>
      <c r="T28" s="235" t="e">
        <f t="shared" si="6"/>
        <v>#REF!</v>
      </c>
      <c r="U28" s="206"/>
    </row>
    <row r="29" spans="1:21" s="223" customFormat="1" ht="10.5" customHeight="1">
      <c r="A29" s="224">
        <v>19</v>
      </c>
      <c r="B29" s="225"/>
      <c r="C29" s="226"/>
      <c r="D29" s="227"/>
      <c r="E29" s="228"/>
      <c r="F29" s="228"/>
      <c r="G29" s="228"/>
      <c r="H29" s="229"/>
      <c r="I29" s="230"/>
      <c r="J29" s="93" t="e">
        <f>IF(K29&gt;=VLOOKUP(H29,#REF!,4,FALSE),VLOOKUP(H29,#REF!,2,FALSE),VLOOKUP(H29,#REF!,3,FALSE))</f>
        <v>#REF!</v>
      </c>
      <c r="K29" s="92"/>
      <c r="L29" s="231">
        <v>250.5</v>
      </c>
      <c r="M29" s="232" t="e">
        <f t="shared" si="1"/>
        <v>#REF!</v>
      </c>
      <c r="N29" s="233">
        <v>58.5</v>
      </c>
      <c r="O29" s="234" t="e">
        <f t="shared" si="2"/>
        <v>#REF!</v>
      </c>
      <c r="P29" s="231">
        <v>4</v>
      </c>
      <c r="Q29" s="232" t="e">
        <f t="shared" si="3"/>
        <v>#REF!</v>
      </c>
      <c r="R29" s="235">
        <f t="shared" si="4"/>
        <v>0</v>
      </c>
      <c r="S29" s="236">
        <f t="shared" si="5"/>
        <v>0</v>
      </c>
      <c r="T29" s="235" t="e">
        <f t="shared" si="6"/>
        <v>#REF!</v>
      </c>
      <c r="U29" s="206"/>
    </row>
    <row r="30" spans="1:21" s="223" customFormat="1" ht="10.5" customHeight="1">
      <c r="A30" s="224">
        <v>20</v>
      </c>
      <c r="B30" s="225"/>
      <c r="C30" s="226"/>
      <c r="D30" s="227"/>
      <c r="E30" s="228"/>
      <c r="F30" s="228"/>
      <c r="G30" s="228"/>
      <c r="H30" s="229"/>
      <c r="I30" s="230"/>
      <c r="J30" s="93" t="e">
        <f>IF(K30&gt;=VLOOKUP(H30,#REF!,4,FALSE),VLOOKUP(H30,#REF!,2,FALSE),VLOOKUP(H30,#REF!,3,FALSE))</f>
        <v>#REF!</v>
      </c>
      <c r="K30" s="92"/>
      <c r="L30" s="231">
        <v>250.5</v>
      </c>
      <c r="M30" s="232" t="e">
        <f t="shared" si="1"/>
        <v>#REF!</v>
      </c>
      <c r="N30" s="233">
        <v>58.5</v>
      </c>
      <c r="O30" s="234" t="e">
        <f t="shared" si="2"/>
        <v>#REF!</v>
      </c>
      <c r="P30" s="231">
        <v>4</v>
      </c>
      <c r="Q30" s="232" t="e">
        <f t="shared" si="3"/>
        <v>#REF!</v>
      </c>
      <c r="R30" s="235">
        <f t="shared" si="4"/>
        <v>0</v>
      </c>
      <c r="S30" s="236">
        <f t="shared" si="5"/>
        <v>0</v>
      </c>
      <c r="T30" s="235" t="e">
        <f t="shared" si="6"/>
        <v>#REF!</v>
      </c>
      <c r="U30" s="206"/>
    </row>
    <row r="31" spans="1:21" s="223" customFormat="1" ht="10.5" customHeight="1">
      <c r="A31" s="224">
        <v>21</v>
      </c>
      <c r="B31" s="225"/>
      <c r="C31" s="226"/>
      <c r="D31" s="227"/>
      <c r="E31" s="228"/>
      <c r="F31" s="228"/>
      <c r="G31" s="228"/>
      <c r="H31" s="229"/>
      <c r="I31" s="230"/>
      <c r="J31" s="93" t="e">
        <f>IF(K31&gt;=VLOOKUP(H31,#REF!,4,FALSE),VLOOKUP(H31,#REF!,2,FALSE),VLOOKUP(H31,#REF!,3,FALSE))</f>
        <v>#REF!</v>
      </c>
      <c r="K31" s="92"/>
      <c r="L31" s="231">
        <v>250.5</v>
      </c>
      <c r="M31" s="232" t="e">
        <f t="shared" si="1"/>
        <v>#REF!</v>
      </c>
      <c r="N31" s="233">
        <v>58.5</v>
      </c>
      <c r="O31" s="234" t="e">
        <f t="shared" si="2"/>
        <v>#REF!</v>
      </c>
      <c r="P31" s="231">
        <v>4</v>
      </c>
      <c r="Q31" s="232" t="e">
        <f t="shared" si="3"/>
        <v>#REF!</v>
      </c>
      <c r="R31" s="235">
        <f t="shared" si="4"/>
        <v>0</v>
      </c>
      <c r="S31" s="236">
        <f t="shared" si="5"/>
        <v>0</v>
      </c>
      <c r="T31" s="235" t="e">
        <f t="shared" si="6"/>
        <v>#REF!</v>
      </c>
      <c r="U31" s="206"/>
    </row>
    <row r="32" spans="1:21" s="223" customFormat="1" ht="10.5" customHeight="1">
      <c r="A32" s="224">
        <v>22</v>
      </c>
      <c r="B32" s="225"/>
      <c r="C32" s="226"/>
      <c r="D32" s="227"/>
      <c r="E32" s="228"/>
      <c r="F32" s="228"/>
      <c r="G32" s="228"/>
      <c r="H32" s="229"/>
      <c r="I32" s="230"/>
      <c r="J32" s="93" t="e">
        <f>IF(K32&gt;=VLOOKUP(H32,#REF!,4,FALSE),VLOOKUP(H32,#REF!,2,FALSE),VLOOKUP(H32,#REF!,3,FALSE))</f>
        <v>#REF!</v>
      </c>
      <c r="K32" s="92"/>
      <c r="L32" s="231">
        <v>250.5</v>
      </c>
      <c r="M32" s="232" t="e">
        <f t="shared" si="1"/>
        <v>#REF!</v>
      </c>
      <c r="N32" s="233">
        <v>58.5</v>
      </c>
      <c r="O32" s="234" t="e">
        <f t="shared" si="2"/>
        <v>#REF!</v>
      </c>
      <c r="P32" s="231">
        <v>4</v>
      </c>
      <c r="Q32" s="232" t="e">
        <f t="shared" si="3"/>
        <v>#REF!</v>
      </c>
      <c r="R32" s="235">
        <f t="shared" si="4"/>
        <v>0</v>
      </c>
      <c r="S32" s="236">
        <f t="shared" si="5"/>
        <v>0</v>
      </c>
      <c r="T32" s="235" t="e">
        <f t="shared" si="6"/>
        <v>#REF!</v>
      </c>
      <c r="U32" s="206"/>
    </row>
    <row r="33" spans="1:21" s="223" customFormat="1" ht="10.5" customHeight="1">
      <c r="A33" s="224">
        <v>23</v>
      </c>
      <c r="B33" s="225"/>
      <c r="C33" s="226"/>
      <c r="D33" s="227"/>
      <c r="E33" s="228"/>
      <c r="F33" s="228"/>
      <c r="G33" s="228"/>
      <c r="H33" s="229"/>
      <c r="I33" s="230"/>
      <c r="J33" s="93" t="e">
        <f>IF(K33&gt;=VLOOKUP(H33,#REF!,4,FALSE),VLOOKUP(H33,#REF!,2,FALSE),VLOOKUP(H33,#REF!,3,FALSE))</f>
        <v>#REF!</v>
      </c>
      <c r="K33" s="92"/>
      <c r="L33" s="231">
        <v>250.5</v>
      </c>
      <c r="M33" s="232" t="e">
        <f t="shared" si="1"/>
        <v>#REF!</v>
      </c>
      <c r="N33" s="233">
        <v>58.5</v>
      </c>
      <c r="O33" s="234" t="e">
        <f t="shared" si="2"/>
        <v>#REF!</v>
      </c>
      <c r="P33" s="231">
        <v>4</v>
      </c>
      <c r="Q33" s="232" t="e">
        <f t="shared" si="3"/>
        <v>#REF!</v>
      </c>
      <c r="R33" s="235">
        <f t="shared" si="4"/>
        <v>0</v>
      </c>
      <c r="S33" s="236">
        <f t="shared" si="5"/>
        <v>0</v>
      </c>
      <c r="T33" s="235" t="e">
        <f t="shared" si="6"/>
        <v>#REF!</v>
      </c>
      <c r="U33" s="206"/>
    </row>
    <row r="34" spans="1:21" s="223" customFormat="1" ht="10.5" customHeight="1">
      <c r="A34" s="224">
        <v>24</v>
      </c>
      <c r="B34" s="225"/>
      <c r="C34" s="226"/>
      <c r="D34" s="227"/>
      <c r="E34" s="228"/>
      <c r="F34" s="228"/>
      <c r="G34" s="228"/>
      <c r="H34" s="229"/>
      <c r="I34" s="230"/>
      <c r="J34" s="93" t="e">
        <f>IF(K34&gt;=VLOOKUP(H34,#REF!,4,FALSE),VLOOKUP(H34,#REF!,2,FALSE),VLOOKUP(H34,#REF!,3,FALSE))</f>
        <v>#REF!</v>
      </c>
      <c r="K34" s="92"/>
      <c r="L34" s="231">
        <v>250.5</v>
      </c>
      <c r="M34" s="232" t="e">
        <f t="shared" si="1"/>
        <v>#REF!</v>
      </c>
      <c r="N34" s="233">
        <v>58.5</v>
      </c>
      <c r="O34" s="234" t="e">
        <f t="shared" si="2"/>
        <v>#REF!</v>
      </c>
      <c r="P34" s="231">
        <v>4</v>
      </c>
      <c r="Q34" s="232" t="e">
        <f t="shared" si="3"/>
        <v>#REF!</v>
      </c>
      <c r="R34" s="235">
        <f t="shared" si="4"/>
        <v>0</v>
      </c>
      <c r="S34" s="236">
        <f t="shared" si="5"/>
        <v>0</v>
      </c>
      <c r="T34" s="235" t="e">
        <f t="shared" si="6"/>
        <v>#REF!</v>
      </c>
      <c r="U34" s="206"/>
    </row>
    <row r="35" spans="1:21" s="223" customFormat="1" ht="10.5" customHeight="1">
      <c r="A35" s="224">
        <v>25</v>
      </c>
      <c r="B35" s="225"/>
      <c r="C35" s="226"/>
      <c r="D35" s="227"/>
      <c r="E35" s="228"/>
      <c r="F35" s="228"/>
      <c r="G35" s="228"/>
      <c r="H35" s="229"/>
      <c r="I35" s="230"/>
      <c r="J35" s="93" t="e">
        <f>IF(K35&gt;=VLOOKUP(H35,#REF!,4,FALSE),VLOOKUP(H35,#REF!,2,FALSE),VLOOKUP(H35,#REF!,3,FALSE))</f>
        <v>#REF!</v>
      </c>
      <c r="K35" s="92"/>
      <c r="L35" s="231">
        <v>250.5</v>
      </c>
      <c r="M35" s="232" t="e">
        <f t="shared" si="1"/>
        <v>#REF!</v>
      </c>
      <c r="N35" s="233">
        <v>58.5</v>
      </c>
      <c r="O35" s="234" t="e">
        <f t="shared" si="2"/>
        <v>#REF!</v>
      </c>
      <c r="P35" s="231">
        <v>4</v>
      </c>
      <c r="Q35" s="232" t="e">
        <f t="shared" si="3"/>
        <v>#REF!</v>
      </c>
      <c r="R35" s="235">
        <f t="shared" si="4"/>
        <v>0</v>
      </c>
      <c r="S35" s="236">
        <f t="shared" si="5"/>
        <v>0</v>
      </c>
      <c r="T35" s="235" t="e">
        <f t="shared" si="6"/>
        <v>#REF!</v>
      </c>
      <c r="U35" s="206"/>
    </row>
    <row r="36" spans="1:21" s="223" customFormat="1" ht="10.5" customHeight="1">
      <c r="A36" s="224">
        <v>26</v>
      </c>
      <c r="B36" s="225"/>
      <c r="C36" s="226"/>
      <c r="D36" s="227"/>
      <c r="E36" s="228"/>
      <c r="F36" s="228"/>
      <c r="G36" s="228"/>
      <c r="H36" s="229"/>
      <c r="I36" s="230"/>
      <c r="J36" s="93" t="e">
        <f>IF(K36&gt;=VLOOKUP(H36,#REF!,4,FALSE),VLOOKUP(H36,#REF!,2,FALSE),VLOOKUP(H36,#REF!,3,FALSE))</f>
        <v>#REF!</v>
      </c>
      <c r="K36" s="92"/>
      <c r="L36" s="231">
        <v>250.5</v>
      </c>
      <c r="M36" s="232" t="e">
        <f t="shared" si="1"/>
        <v>#REF!</v>
      </c>
      <c r="N36" s="233">
        <v>58.5</v>
      </c>
      <c r="O36" s="234" t="e">
        <f t="shared" si="2"/>
        <v>#REF!</v>
      </c>
      <c r="P36" s="231">
        <v>4</v>
      </c>
      <c r="Q36" s="232" t="e">
        <f t="shared" si="3"/>
        <v>#REF!</v>
      </c>
      <c r="R36" s="235">
        <f t="shared" si="4"/>
        <v>0</v>
      </c>
      <c r="S36" s="236">
        <f t="shared" si="5"/>
        <v>0</v>
      </c>
      <c r="T36" s="235" t="e">
        <f t="shared" si="6"/>
        <v>#REF!</v>
      </c>
      <c r="U36" s="206"/>
    </row>
    <row r="37" spans="1:21" s="223" customFormat="1" ht="10.5" customHeight="1">
      <c r="A37" s="224">
        <v>27</v>
      </c>
      <c r="B37" s="225"/>
      <c r="C37" s="226"/>
      <c r="D37" s="227"/>
      <c r="E37" s="228"/>
      <c r="F37" s="228"/>
      <c r="G37" s="228"/>
      <c r="H37" s="229"/>
      <c r="I37" s="230"/>
      <c r="J37" s="93" t="e">
        <f>IF(K37&gt;=VLOOKUP(H37,#REF!,4,FALSE),VLOOKUP(H37,#REF!,2,FALSE),VLOOKUP(H37,#REF!,3,FALSE))</f>
        <v>#REF!</v>
      </c>
      <c r="K37" s="92"/>
      <c r="L37" s="231">
        <v>250.5</v>
      </c>
      <c r="M37" s="232" t="e">
        <f t="shared" si="1"/>
        <v>#REF!</v>
      </c>
      <c r="N37" s="233">
        <v>58.5</v>
      </c>
      <c r="O37" s="234" t="e">
        <f t="shared" si="2"/>
        <v>#REF!</v>
      </c>
      <c r="P37" s="231">
        <v>4</v>
      </c>
      <c r="Q37" s="232" t="e">
        <f t="shared" si="3"/>
        <v>#REF!</v>
      </c>
      <c r="R37" s="235">
        <f t="shared" si="4"/>
        <v>0</v>
      </c>
      <c r="S37" s="236">
        <f t="shared" si="5"/>
        <v>0</v>
      </c>
      <c r="T37" s="235" t="e">
        <f t="shared" si="6"/>
        <v>#REF!</v>
      </c>
      <c r="U37" s="206"/>
    </row>
    <row r="38" spans="1:21" s="223" customFormat="1" ht="10.5" customHeight="1">
      <c r="A38" s="224">
        <v>28</v>
      </c>
      <c r="B38" s="225"/>
      <c r="C38" s="226"/>
      <c r="D38" s="227"/>
      <c r="E38" s="228"/>
      <c r="F38" s="228"/>
      <c r="G38" s="228"/>
      <c r="H38" s="229"/>
      <c r="I38" s="230"/>
      <c r="J38" s="93" t="e">
        <f>IF(K38&gt;=VLOOKUP(H38,#REF!,4,FALSE),VLOOKUP(H38,#REF!,2,FALSE),VLOOKUP(H38,#REF!,3,FALSE))</f>
        <v>#REF!</v>
      </c>
      <c r="K38" s="92"/>
      <c r="L38" s="231">
        <v>250.5</v>
      </c>
      <c r="M38" s="232" t="e">
        <f t="shared" si="1"/>
        <v>#REF!</v>
      </c>
      <c r="N38" s="233">
        <v>58.5</v>
      </c>
      <c r="O38" s="234" t="e">
        <f t="shared" si="2"/>
        <v>#REF!</v>
      </c>
      <c r="P38" s="231">
        <v>4</v>
      </c>
      <c r="Q38" s="232" t="e">
        <f t="shared" si="3"/>
        <v>#REF!</v>
      </c>
      <c r="R38" s="235">
        <f t="shared" si="4"/>
        <v>0</v>
      </c>
      <c r="S38" s="236">
        <f t="shared" si="5"/>
        <v>0</v>
      </c>
      <c r="T38" s="235" t="e">
        <f t="shared" si="6"/>
        <v>#REF!</v>
      </c>
      <c r="U38" s="206"/>
    </row>
    <row r="39" spans="1:21" s="223" customFormat="1" ht="10.5" customHeight="1">
      <c r="A39" s="224">
        <v>29</v>
      </c>
      <c r="B39" s="225"/>
      <c r="C39" s="226"/>
      <c r="D39" s="227"/>
      <c r="E39" s="228"/>
      <c r="F39" s="228"/>
      <c r="G39" s="228"/>
      <c r="H39" s="229"/>
      <c r="I39" s="230"/>
      <c r="J39" s="93" t="e">
        <f>IF(K39&gt;=VLOOKUP(H39,#REF!,4,FALSE),VLOOKUP(H39,#REF!,2,FALSE),VLOOKUP(H39,#REF!,3,FALSE))</f>
        <v>#REF!</v>
      </c>
      <c r="K39" s="92"/>
      <c r="L39" s="231">
        <v>250.5</v>
      </c>
      <c r="M39" s="232" t="e">
        <f t="shared" si="1"/>
        <v>#REF!</v>
      </c>
      <c r="N39" s="233">
        <v>58.5</v>
      </c>
      <c r="O39" s="234" t="e">
        <f t="shared" si="2"/>
        <v>#REF!</v>
      </c>
      <c r="P39" s="231">
        <v>4</v>
      </c>
      <c r="Q39" s="232" t="e">
        <f t="shared" si="3"/>
        <v>#REF!</v>
      </c>
      <c r="R39" s="235">
        <f t="shared" si="4"/>
        <v>0</v>
      </c>
      <c r="S39" s="236">
        <f t="shared" si="5"/>
        <v>0</v>
      </c>
      <c r="T39" s="235" t="e">
        <f t="shared" si="6"/>
        <v>#REF!</v>
      </c>
      <c r="U39" s="206"/>
    </row>
    <row r="40" spans="1:21" s="223" customFormat="1" ht="10.5" customHeight="1">
      <c r="A40" s="224">
        <v>30</v>
      </c>
      <c r="B40" s="225"/>
      <c r="C40" s="226"/>
      <c r="D40" s="227"/>
      <c r="E40" s="228"/>
      <c r="F40" s="228"/>
      <c r="G40" s="228"/>
      <c r="H40" s="229"/>
      <c r="I40" s="230"/>
      <c r="J40" s="93" t="e">
        <f>IF(K40&gt;=VLOOKUP(H40,#REF!,4,FALSE),VLOOKUP(H40,#REF!,2,FALSE),VLOOKUP(H40,#REF!,3,FALSE))</f>
        <v>#REF!</v>
      </c>
      <c r="K40" s="92"/>
      <c r="L40" s="231">
        <v>250.5</v>
      </c>
      <c r="M40" s="232" t="e">
        <f t="shared" si="1"/>
        <v>#REF!</v>
      </c>
      <c r="N40" s="233">
        <v>58.5</v>
      </c>
      <c r="O40" s="234" t="e">
        <f t="shared" si="2"/>
        <v>#REF!</v>
      </c>
      <c r="P40" s="231">
        <v>4</v>
      </c>
      <c r="Q40" s="232" t="e">
        <f t="shared" si="3"/>
        <v>#REF!</v>
      </c>
      <c r="R40" s="235">
        <f t="shared" si="4"/>
        <v>0</v>
      </c>
      <c r="S40" s="236">
        <f t="shared" si="5"/>
        <v>0</v>
      </c>
      <c r="T40" s="235" t="e">
        <f t="shared" si="6"/>
        <v>#REF!</v>
      </c>
      <c r="U40" s="206"/>
    </row>
    <row r="41" spans="1:21" s="223" customFormat="1" ht="10.5" customHeight="1">
      <c r="A41" s="224">
        <v>31</v>
      </c>
      <c r="B41" s="225"/>
      <c r="C41" s="226"/>
      <c r="D41" s="227"/>
      <c r="E41" s="228"/>
      <c r="F41" s="228"/>
      <c r="G41" s="228"/>
      <c r="H41" s="229"/>
      <c r="I41" s="230"/>
      <c r="J41" s="93" t="e">
        <f>IF(K41&gt;=VLOOKUP(H41,#REF!,4,FALSE),VLOOKUP(H41,#REF!,2,FALSE),VLOOKUP(H41,#REF!,3,FALSE))</f>
        <v>#REF!</v>
      </c>
      <c r="K41" s="92"/>
      <c r="L41" s="231">
        <v>250.5</v>
      </c>
      <c r="M41" s="232" t="e">
        <f t="shared" si="1"/>
        <v>#REF!</v>
      </c>
      <c r="N41" s="233">
        <v>58.5</v>
      </c>
      <c r="O41" s="234" t="e">
        <f t="shared" si="2"/>
        <v>#REF!</v>
      </c>
      <c r="P41" s="231">
        <v>4</v>
      </c>
      <c r="Q41" s="232" t="e">
        <f t="shared" si="3"/>
        <v>#REF!</v>
      </c>
      <c r="R41" s="235">
        <f t="shared" si="4"/>
        <v>0</v>
      </c>
      <c r="S41" s="236">
        <f t="shared" si="5"/>
        <v>0</v>
      </c>
      <c r="T41" s="235" t="e">
        <f t="shared" si="6"/>
        <v>#REF!</v>
      </c>
      <c r="U41" s="206"/>
    </row>
    <row r="42" spans="1:21" s="223" customFormat="1" ht="10.5" customHeight="1">
      <c r="A42" s="224">
        <v>32</v>
      </c>
      <c r="B42" s="225"/>
      <c r="C42" s="226"/>
      <c r="D42" s="227"/>
      <c r="E42" s="228"/>
      <c r="F42" s="228"/>
      <c r="G42" s="228"/>
      <c r="H42" s="229"/>
      <c r="I42" s="230"/>
      <c r="J42" s="93" t="e">
        <f>IF(K42&gt;=VLOOKUP(H42,#REF!,4,FALSE),VLOOKUP(H42,#REF!,2,FALSE),VLOOKUP(H42,#REF!,3,FALSE))</f>
        <v>#REF!</v>
      </c>
      <c r="K42" s="92"/>
      <c r="L42" s="231">
        <v>250.5</v>
      </c>
      <c r="M42" s="232" t="e">
        <f t="shared" si="1"/>
        <v>#REF!</v>
      </c>
      <c r="N42" s="233">
        <v>58.5</v>
      </c>
      <c r="O42" s="234" t="e">
        <f t="shared" si="2"/>
        <v>#REF!</v>
      </c>
      <c r="P42" s="231">
        <v>4</v>
      </c>
      <c r="Q42" s="232" t="e">
        <f t="shared" si="3"/>
        <v>#REF!</v>
      </c>
      <c r="R42" s="235">
        <f t="shared" si="4"/>
        <v>0</v>
      </c>
      <c r="S42" s="236">
        <f t="shared" si="5"/>
        <v>0</v>
      </c>
      <c r="T42" s="235" t="e">
        <f t="shared" si="6"/>
        <v>#REF!</v>
      </c>
      <c r="U42" s="206"/>
    </row>
    <row r="43" spans="1:21" s="223" customFormat="1" ht="12">
      <c r="A43" s="224">
        <v>33</v>
      </c>
      <c r="B43" s="225"/>
      <c r="C43" s="226"/>
      <c r="D43" s="227"/>
      <c r="E43" s="228"/>
      <c r="F43" s="228"/>
      <c r="G43" s="228"/>
      <c r="H43" s="229"/>
      <c r="I43" s="230"/>
      <c r="J43" s="93" t="e">
        <f>IF(K43&gt;=VLOOKUP(H43,#REF!,4,FALSE),VLOOKUP(H43,#REF!,2,FALSE),VLOOKUP(H43,#REF!,3,FALSE))</f>
        <v>#REF!</v>
      </c>
      <c r="K43" s="92"/>
      <c r="L43" s="231">
        <v>250.5</v>
      </c>
      <c r="M43" s="232" t="e">
        <f t="shared" si="1"/>
        <v>#REF!</v>
      </c>
      <c r="N43" s="233">
        <v>58.5</v>
      </c>
      <c r="O43" s="234" t="e">
        <f t="shared" si="2"/>
        <v>#REF!</v>
      </c>
      <c r="P43" s="231">
        <v>4</v>
      </c>
      <c r="Q43" s="232" t="e">
        <f t="shared" si="3"/>
        <v>#REF!</v>
      </c>
      <c r="R43" s="235">
        <f t="shared" si="4"/>
        <v>0</v>
      </c>
      <c r="S43" s="236">
        <f t="shared" si="5"/>
        <v>0</v>
      </c>
      <c r="T43" s="235" t="e">
        <f t="shared" si="6"/>
        <v>#REF!</v>
      </c>
      <c r="U43" s="206"/>
    </row>
    <row r="44" spans="1:21" s="223" customFormat="1" ht="12">
      <c r="A44" s="224">
        <v>34</v>
      </c>
      <c r="B44" s="225"/>
      <c r="C44" s="226"/>
      <c r="D44" s="227"/>
      <c r="E44" s="228"/>
      <c r="F44" s="228"/>
      <c r="G44" s="228"/>
      <c r="H44" s="229"/>
      <c r="I44" s="230"/>
      <c r="J44" s="93" t="e">
        <f>IF(K44&gt;=VLOOKUP(H44,#REF!,4,FALSE),VLOOKUP(H44,#REF!,2,FALSE),VLOOKUP(H44,#REF!,3,FALSE))</f>
        <v>#REF!</v>
      </c>
      <c r="K44" s="92"/>
      <c r="L44" s="231">
        <v>250.5</v>
      </c>
      <c r="M44" s="232" t="e">
        <f t="shared" si="1"/>
        <v>#REF!</v>
      </c>
      <c r="N44" s="233">
        <v>58.5</v>
      </c>
      <c r="O44" s="234" t="e">
        <f t="shared" si="2"/>
        <v>#REF!</v>
      </c>
      <c r="P44" s="231">
        <v>4</v>
      </c>
      <c r="Q44" s="232" t="e">
        <f t="shared" si="3"/>
        <v>#REF!</v>
      </c>
      <c r="R44" s="235">
        <f t="shared" si="4"/>
        <v>0</v>
      </c>
      <c r="S44" s="236">
        <f t="shared" si="5"/>
        <v>0</v>
      </c>
      <c r="T44" s="235" t="e">
        <f t="shared" si="6"/>
        <v>#REF!</v>
      </c>
      <c r="U44" s="206"/>
    </row>
    <row r="45" spans="1:21" s="223" customFormat="1" ht="12">
      <c r="A45" s="224">
        <v>35</v>
      </c>
      <c r="B45" s="225"/>
      <c r="C45" s="226"/>
      <c r="D45" s="227"/>
      <c r="E45" s="228"/>
      <c r="F45" s="228"/>
      <c r="G45" s="228"/>
      <c r="H45" s="229"/>
      <c r="I45" s="230"/>
      <c r="J45" s="93" t="e">
        <f>IF(K45&gt;=VLOOKUP(H45,#REF!,4,FALSE),VLOOKUP(H45,#REF!,2,FALSE),VLOOKUP(H45,#REF!,3,FALSE))</f>
        <v>#REF!</v>
      </c>
      <c r="K45" s="92"/>
      <c r="L45" s="231">
        <v>250.5</v>
      </c>
      <c r="M45" s="232" t="e">
        <f t="shared" si="1"/>
        <v>#REF!</v>
      </c>
      <c r="N45" s="233">
        <v>58.5</v>
      </c>
      <c r="O45" s="234" t="e">
        <f t="shared" si="2"/>
        <v>#REF!</v>
      </c>
      <c r="P45" s="231">
        <v>4</v>
      </c>
      <c r="Q45" s="232" t="e">
        <f t="shared" si="3"/>
        <v>#REF!</v>
      </c>
      <c r="R45" s="235">
        <f t="shared" si="4"/>
        <v>0</v>
      </c>
      <c r="S45" s="236">
        <f t="shared" si="5"/>
        <v>0</v>
      </c>
      <c r="T45" s="235" t="e">
        <f t="shared" si="6"/>
        <v>#REF!</v>
      </c>
      <c r="U45" s="206"/>
    </row>
    <row r="46" spans="1:21" s="223" customFormat="1" ht="12">
      <c r="A46" s="224">
        <v>36</v>
      </c>
      <c r="B46" s="225"/>
      <c r="C46" s="226"/>
      <c r="D46" s="227"/>
      <c r="E46" s="228"/>
      <c r="F46" s="228"/>
      <c r="G46" s="228"/>
      <c r="H46" s="229"/>
      <c r="I46" s="230"/>
      <c r="J46" s="93" t="e">
        <f>IF(K46&gt;=VLOOKUP(H46,#REF!,4,FALSE),VLOOKUP(H46,#REF!,2,FALSE),VLOOKUP(H46,#REF!,3,FALSE))</f>
        <v>#REF!</v>
      </c>
      <c r="K46" s="92"/>
      <c r="L46" s="231">
        <v>250.5</v>
      </c>
      <c r="M46" s="232" t="e">
        <f t="shared" si="1"/>
        <v>#REF!</v>
      </c>
      <c r="N46" s="233">
        <v>58.5</v>
      </c>
      <c r="O46" s="234" t="e">
        <f t="shared" si="2"/>
        <v>#REF!</v>
      </c>
      <c r="P46" s="231">
        <v>4</v>
      </c>
      <c r="Q46" s="232" t="e">
        <f t="shared" si="3"/>
        <v>#REF!</v>
      </c>
      <c r="R46" s="235">
        <f t="shared" si="4"/>
        <v>0</v>
      </c>
      <c r="S46" s="236">
        <f t="shared" si="5"/>
        <v>0</v>
      </c>
      <c r="T46" s="235" t="e">
        <f t="shared" si="6"/>
        <v>#REF!</v>
      </c>
      <c r="U46" s="206"/>
    </row>
    <row r="47" spans="1:21" s="223" customFormat="1" ht="12">
      <c r="A47" s="224">
        <v>37</v>
      </c>
      <c r="B47" s="225"/>
      <c r="C47" s="226"/>
      <c r="D47" s="227"/>
      <c r="E47" s="228"/>
      <c r="F47" s="228"/>
      <c r="G47" s="228"/>
      <c r="H47" s="229"/>
      <c r="I47" s="230"/>
      <c r="J47" s="93" t="e">
        <f>IF(K47&gt;=VLOOKUP(H47,#REF!,4,FALSE),VLOOKUP(H47,#REF!,2,FALSE),VLOOKUP(H47,#REF!,3,FALSE))</f>
        <v>#REF!</v>
      </c>
      <c r="K47" s="92"/>
      <c r="L47" s="231">
        <v>250.5</v>
      </c>
      <c r="M47" s="232" t="e">
        <f t="shared" si="1"/>
        <v>#REF!</v>
      </c>
      <c r="N47" s="233">
        <v>58.5</v>
      </c>
      <c r="O47" s="234" t="e">
        <f t="shared" si="2"/>
        <v>#REF!</v>
      </c>
      <c r="P47" s="231">
        <v>4</v>
      </c>
      <c r="Q47" s="232" t="e">
        <f t="shared" si="3"/>
        <v>#REF!</v>
      </c>
      <c r="R47" s="235">
        <f t="shared" si="4"/>
        <v>0</v>
      </c>
      <c r="S47" s="236">
        <f t="shared" si="5"/>
        <v>0</v>
      </c>
      <c r="T47" s="235" t="e">
        <f t="shared" si="6"/>
        <v>#REF!</v>
      </c>
      <c r="U47" s="206"/>
    </row>
    <row r="48" spans="1:21" s="223" customFormat="1" ht="12">
      <c r="A48" s="224">
        <v>38</v>
      </c>
      <c r="B48" s="225"/>
      <c r="C48" s="226"/>
      <c r="D48" s="227"/>
      <c r="E48" s="228"/>
      <c r="F48" s="228"/>
      <c r="G48" s="228"/>
      <c r="H48" s="229"/>
      <c r="I48" s="230"/>
      <c r="J48" s="93" t="e">
        <f>IF(K48&gt;=VLOOKUP(H48,#REF!,4,FALSE),VLOOKUP(H48,#REF!,2,FALSE),VLOOKUP(H48,#REF!,3,FALSE))</f>
        <v>#REF!</v>
      </c>
      <c r="K48" s="92"/>
      <c r="L48" s="231">
        <v>250.5</v>
      </c>
      <c r="M48" s="232" t="e">
        <f t="shared" si="1"/>
        <v>#REF!</v>
      </c>
      <c r="N48" s="233">
        <v>58.5</v>
      </c>
      <c r="O48" s="234" t="e">
        <f t="shared" si="2"/>
        <v>#REF!</v>
      </c>
      <c r="P48" s="231">
        <v>4</v>
      </c>
      <c r="Q48" s="232" t="e">
        <f t="shared" si="3"/>
        <v>#REF!</v>
      </c>
      <c r="R48" s="235">
        <f t="shared" si="4"/>
        <v>0</v>
      </c>
      <c r="S48" s="236">
        <f t="shared" si="5"/>
        <v>0</v>
      </c>
      <c r="T48" s="235" t="e">
        <f t="shared" si="6"/>
        <v>#REF!</v>
      </c>
      <c r="U48" s="206"/>
    </row>
    <row r="49" spans="1:21" s="223" customFormat="1" ht="12">
      <c r="A49" s="224">
        <v>39</v>
      </c>
      <c r="B49" s="225"/>
      <c r="C49" s="226"/>
      <c r="D49" s="227"/>
      <c r="E49" s="228"/>
      <c r="F49" s="228"/>
      <c r="G49" s="228"/>
      <c r="H49" s="229"/>
      <c r="I49" s="230"/>
      <c r="J49" s="93" t="e">
        <f>IF(K49&gt;=VLOOKUP(H49,#REF!,4,FALSE),VLOOKUP(H49,#REF!,2,FALSE),VLOOKUP(H49,#REF!,3,FALSE))</f>
        <v>#REF!</v>
      </c>
      <c r="K49" s="92"/>
      <c r="L49" s="231">
        <v>250.5</v>
      </c>
      <c r="M49" s="232" t="e">
        <f t="shared" si="1"/>
        <v>#REF!</v>
      </c>
      <c r="N49" s="233">
        <v>58.5</v>
      </c>
      <c r="O49" s="234" t="e">
        <f t="shared" si="2"/>
        <v>#REF!</v>
      </c>
      <c r="P49" s="231">
        <v>4</v>
      </c>
      <c r="Q49" s="232" t="e">
        <f t="shared" si="3"/>
        <v>#REF!</v>
      </c>
      <c r="R49" s="235">
        <f t="shared" si="4"/>
        <v>0</v>
      </c>
      <c r="S49" s="236">
        <f t="shared" si="5"/>
        <v>0</v>
      </c>
      <c r="T49" s="235" t="e">
        <f t="shared" si="6"/>
        <v>#REF!</v>
      </c>
      <c r="U49" s="206"/>
    </row>
    <row r="50" spans="1:21" s="223" customFormat="1" ht="12">
      <c r="A50" s="224">
        <v>40</v>
      </c>
      <c r="B50" s="225"/>
      <c r="C50" s="226"/>
      <c r="D50" s="227"/>
      <c r="E50" s="228"/>
      <c r="F50" s="228"/>
      <c r="G50" s="228"/>
      <c r="H50" s="229"/>
      <c r="I50" s="230"/>
      <c r="J50" s="93" t="e">
        <f>IF(K50&gt;=VLOOKUP(H50,#REF!,4,FALSE),VLOOKUP(H50,#REF!,2,FALSE),VLOOKUP(H50,#REF!,3,FALSE))</f>
        <v>#REF!</v>
      </c>
      <c r="K50" s="92"/>
      <c r="L50" s="231">
        <v>250.5</v>
      </c>
      <c r="M50" s="232" t="e">
        <f t="shared" si="1"/>
        <v>#REF!</v>
      </c>
      <c r="N50" s="233">
        <v>58.5</v>
      </c>
      <c r="O50" s="234" t="e">
        <f t="shared" si="2"/>
        <v>#REF!</v>
      </c>
      <c r="P50" s="231">
        <v>4</v>
      </c>
      <c r="Q50" s="232" t="e">
        <f t="shared" si="3"/>
        <v>#REF!</v>
      </c>
      <c r="R50" s="235">
        <f t="shared" si="4"/>
        <v>0</v>
      </c>
      <c r="S50" s="236">
        <f t="shared" si="5"/>
        <v>0</v>
      </c>
      <c r="T50" s="235" t="e">
        <f t="shared" si="6"/>
        <v>#REF!</v>
      </c>
      <c r="U50" s="206"/>
    </row>
    <row r="51" spans="1:21" s="223" customFormat="1" ht="12">
      <c r="A51" s="224">
        <v>41</v>
      </c>
      <c r="B51" s="225"/>
      <c r="C51" s="226"/>
      <c r="D51" s="227"/>
      <c r="E51" s="228"/>
      <c r="F51" s="228"/>
      <c r="G51" s="228"/>
      <c r="H51" s="229"/>
      <c r="I51" s="230"/>
      <c r="J51" s="93" t="e">
        <f>IF(K51&gt;=VLOOKUP(H51,#REF!,4,FALSE),VLOOKUP(H51,#REF!,2,FALSE),VLOOKUP(H51,#REF!,3,FALSE))</f>
        <v>#REF!</v>
      </c>
      <c r="K51" s="92"/>
      <c r="L51" s="231">
        <v>250.5</v>
      </c>
      <c r="M51" s="232" t="e">
        <f t="shared" si="1"/>
        <v>#REF!</v>
      </c>
      <c r="N51" s="233">
        <v>58.5</v>
      </c>
      <c r="O51" s="234" t="e">
        <f t="shared" si="2"/>
        <v>#REF!</v>
      </c>
      <c r="P51" s="231">
        <v>4</v>
      </c>
      <c r="Q51" s="232" t="e">
        <f t="shared" si="3"/>
        <v>#REF!</v>
      </c>
      <c r="R51" s="235">
        <f t="shared" si="4"/>
        <v>0</v>
      </c>
      <c r="S51" s="236">
        <f t="shared" si="5"/>
        <v>0</v>
      </c>
      <c r="T51" s="235" t="e">
        <f t="shared" si="6"/>
        <v>#REF!</v>
      </c>
      <c r="U51" s="206"/>
    </row>
    <row r="52" spans="1:21" s="223" customFormat="1" ht="12">
      <c r="A52" s="224">
        <v>42</v>
      </c>
      <c r="B52" s="225"/>
      <c r="C52" s="226"/>
      <c r="D52" s="227"/>
      <c r="E52" s="228"/>
      <c r="F52" s="228"/>
      <c r="G52" s="228"/>
      <c r="H52" s="229"/>
      <c r="I52" s="230"/>
      <c r="J52" s="93" t="e">
        <f>IF(K52&gt;=VLOOKUP(H52,#REF!,4,FALSE),VLOOKUP(H52,#REF!,2,FALSE),VLOOKUP(H52,#REF!,3,FALSE))</f>
        <v>#REF!</v>
      </c>
      <c r="K52" s="92"/>
      <c r="L52" s="231">
        <v>250.5</v>
      </c>
      <c r="M52" s="232" t="e">
        <f t="shared" si="1"/>
        <v>#REF!</v>
      </c>
      <c r="N52" s="233">
        <v>58.5</v>
      </c>
      <c r="O52" s="234" t="e">
        <f t="shared" si="2"/>
        <v>#REF!</v>
      </c>
      <c r="P52" s="231">
        <v>4</v>
      </c>
      <c r="Q52" s="232" t="e">
        <f t="shared" si="3"/>
        <v>#REF!</v>
      </c>
      <c r="R52" s="235">
        <f t="shared" si="4"/>
        <v>0</v>
      </c>
      <c r="S52" s="236">
        <f t="shared" si="5"/>
        <v>0</v>
      </c>
      <c r="T52" s="235" t="e">
        <f t="shared" si="6"/>
        <v>#REF!</v>
      </c>
      <c r="U52" s="206"/>
    </row>
    <row r="53" spans="1:21" s="223" customFormat="1" ht="12">
      <c r="A53" s="224">
        <v>43</v>
      </c>
      <c r="B53" s="225"/>
      <c r="C53" s="226"/>
      <c r="D53" s="227"/>
      <c r="E53" s="228"/>
      <c r="F53" s="228"/>
      <c r="G53" s="228"/>
      <c r="H53" s="229"/>
      <c r="I53" s="230"/>
      <c r="J53" s="93" t="e">
        <f>IF(K53&gt;=VLOOKUP(H53,#REF!,4,FALSE),VLOOKUP(H53,#REF!,2,FALSE),VLOOKUP(H53,#REF!,3,FALSE))</f>
        <v>#REF!</v>
      </c>
      <c r="K53" s="92"/>
      <c r="L53" s="231">
        <v>250.5</v>
      </c>
      <c r="M53" s="232" t="e">
        <f t="shared" si="1"/>
        <v>#REF!</v>
      </c>
      <c r="N53" s="233">
        <v>58.5</v>
      </c>
      <c r="O53" s="234" t="e">
        <f t="shared" si="2"/>
        <v>#REF!</v>
      </c>
      <c r="P53" s="231">
        <v>4</v>
      </c>
      <c r="Q53" s="232" t="e">
        <f t="shared" si="3"/>
        <v>#REF!</v>
      </c>
      <c r="R53" s="235">
        <f t="shared" si="4"/>
        <v>0</v>
      </c>
      <c r="S53" s="236">
        <f t="shared" si="5"/>
        <v>0</v>
      </c>
      <c r="T53" s="235" t="e">
        <f t="shared" si="6"/>
        <v>#REF!</v>
      </c>
      <c r="U53" s="206"/>
    </row>
    <row r="54" spans="1:21" s="223" customFormat="1" ht="12">
      <c r="A54" s="224">
        <v>44</v>
      </c>
      <c r="B54" s="225"/>
      <c r="C54" s="226"/>
      <c r="D54" s="227"/>
      <c r="E54" s="228"/>
      <c r="F54" s="228"/>
      <c r="G54" s="228"/>
      <c r="H54" s="229"/>
      <c r="I54" s="230"/>
      <c r="J54" s="93" t="e">
        <f>IF(K54&gt;=VLOOKUP(H54,#REF!,4,FALSE),VLOOKUP(H54,#REF!,2,FALSE),VLOOKUP(H54,#REF!,3,FALSE))</f>
        <v>#REF!</v>
      </c>
      <c r="K54" s="92"/>
      <c r="L54" s="231">
        <v>250.5</v>
      </c>
      <c r="M54" s="232" t="e">
        <f t="shared" si="1"/>
        <v>#REF!</v>
      </c>
      <c r="N54" s="233">
        <v>58.5</v>
      </c>
      <c r="O54" s="234" t="e">
        <f t="shared" si="2"/>
        <v>#REF!</v>
      </c>
      <c r="P54" s="231">
        <v>4</v>
      </c>
      <c r="Q54" s="232" t="e">
        <f t="shared" si="3"/>
        <v>#REF!</v>
      </c>
      <c r="R54" s="235">
        <f t="shared" si="4"/>
        <v>0</v>
      </c>
      <c r="S54" s="236">
        <f t="shared" si="5"/>
        <v>0</v>
      </c>
      <c r="T54" s="235" t="e">
        <f t="shared" si="6"/>
        <v>#REF!</v>
      </c>
      <c r="U54" s="206"/>
    </row>
    <row r="55" spans="1:21" s="223" customFormat="1" ht="12">
      <c r="A55" s="224">
        <v>45</v>
      </c>
      <c r="B55" s="225"/>
      <c r="C55" s="226"/>
      <c r="D55" s="227"/>
      <c r="E55" s="228"/>
      <c r="F55" s="228"/>
      <c r="G55" s="228"/>
      <c r="H55" s="229"/>
      <c r="I55" s="230"/>
      <c r="J55" s="93" t="e">
        <f>IF(K55&gt;=VLOOKUP(H55,#REF!,4,FALSE),VLOOKUP(H55,#REF!,2,FALSE),VLOOKUP(H55,#REF!,3,FALSE))</f>
        <v>#REF!</v>
      </c>
      <c r="K55" s="92"/>
      <c r="L55" s="231">
        <v>250.5</v>
      </c>
      <c r="M55" s="232" t="e">
        <f t="shared" si="1"/>
        <v>#REF!</v>
      </c>
      <c r="N55" s="233">
        <v>58.5</v>
      </c>
      <c r="O55" s="234" t="e">
        <f t="shared" si="2"/>
        <v>#REF!</v>
      </c>
      <c r="P55" s="231">
        <v>4</v>
      </c>
      <c r="Q55" s="232" t="e">
        <f t="shared" si="3"/>
        <v>#REF!</v>
      </c>
      <c r="R55" s="235">
        <f t="shared" si="4"/>
        <v>0</v>
      </c>
      <c r="S55" s="236">
        <f t="shared" si="5"/>
        <v>0</v>
      </c>
      <c r="T55" s="235" t="e">
        <f t="shared" si="6"/>
        <v>#REF!</v>
      </c>
      <c r="U55" s="206"/>
    </row>
    <row r="56" spans="1:21" s="223" customFormat="1" ht="12">
      <c r="A56" s="224">
        <v>46</v>
      </c>
      <c r="B56" s="225"/>
      <c r="C56" s="226"/>
      <c r="D56" s="227"/>
      <c r="E56" s="228"/>
      <c r="F56" s="228"/>
      <c r="G56" s="228"/>
      <c r="H56" s="229"/>
      <c r="I56" s="230"/>
      <c r="J56" s="93" t="e">
        <f>IF(K56&gt;=VLOOKUP(H56,#REF!,4,FALSE),VLOOKUP(H56,#REF!,2,FALSE),VLOOKUP(H56,#REF!,3,FALSE))</f>
        <v>#REF!</v>
      </c>
      <c r="K56" s="92"/>
      <c r="L56" s="231">
        <v>250.5</v>
      </c>
      <c r="M56" s="232" t="e">
        <f t="shared" si="1"/>
        <v>#REF!</v>
      </c>
      <c r="N56" s="233">
        <v>58.5</v>
      </c>
      <c r="O56" s="234" t="e">
        <f t="shared" si="2"/>
        <v>#REF!</v>
      </c>
      <c r="P56" s="231">
        <v>4</v>
      </c>
      <c r="Q56" s="232" t="e">
        <f t="shared" si="3"/>
        <v>#REF!</v>
      </c>
      <c r="R56" s="235">
        <f t="shared" si="4"/>
        <v>0</v>
      </c>
      <c r="S56" s="236">
        <f t="shared" si="5"/>
        <v>0</v>
      </c>
      <c r="T56" s="235" t="e">
        <f t="shared" si="6"/>
        <v>#REF!</v>
      </c>
      <c r="U56" s="206"/>
    </row>
    <row r="57" spans="1:21" s="223" customFormat="1" ht="12">
      <c r="A57" s="224">
        <v>47</v>
      </c>
      <c r="B57" s="225"/>
      <c r="C57" s="226"/>
      <c r="D57" s="227"/>
      <c r="E57" s="228"/>
      <c r="F57" s="228"/>
      <c r="G57" s="228"/>
      <c r="H57" s="229"/>
      <c r="I57" s="230"/>
      <c r="J57" s="93" t="e">
        <f>IF(K57&gt;=VLOOKUP(H57,#REF!,4,FALSE),VLOOKUP(H57,#REF!,2,FALSE),VLOOKUP(H57,#REF!,3,FALSE))</f>
        <v>#REF!</v>
      </c>
      <c r="K57" s="92"/>
      <c r="L57" s="231">
        <v>250.5</v>
      </c>
      <c r="M57" s="232" t="e">
        <f t="shared" si="1"/>
        <v>#REF!</v>
      </c>
      <c r="N57" s="233">
        <v>58.5</v>
      </c>
      <c r="O57" s="234" t="e">
        <f t="shared" si="2"/>
        <v>#REF!</v>
      </c>
      <c r="P57" s="231">
        <v>4</v>
      </c>
      <c r="Q57" s="232" t="e">
        <f t="shared" si="3"/>
        <v>#REF!</v>
      </c>
      <c r="R57" s="235">
        <f t="shared" si="4"/>
        <v>0</v>
      </c>
      <c r="S57" s="236">
        <f t="shared" si="5"/>
        <v>0</v>
      </c>
      <c r="T57" s="235" t="e">
        <f t="shared" si="6"/>
        <v>#REF!</v>
      </c>
      <c r="U57" s="206"/>
    </row>
    <row r="58" spans="1:21" s="223" customFormat="1" ht="12">
      <c r="A58" s="224">
        <v>48</v>
      </c>
      <c r="B58" s="225"/>
      <c r="C58" s="226"/>
      <c r="D58" s="227"/>
      <c r="E58" s="228"/>
      <c r="F58" s="228"/>
      <c r="G58" s="228"/>
      <c r="H58" s="229"/>
      <c r="I58" s="230"/>
      <c r="J58" s="93" t="e">
        <f>IF(K58&gt;=VLOOKUP(H58,#REF!,4,FALSE),VLOOKUP(H58,#REF!,2,FALSE),VLOOKUP(H58,#REF!,3,FALSE))</f>
        <v>#REF!</v>
      </c>
      <c r="K58" s="92"/>
      <c r="L58" s="231">
        <v>250.5</v>
      </c>
      <c r="M58" s="232" t="e">
        <f t="shared" si="1"/>
        <v>#REF!</v>
      </c>
      <c r="N58" s="233">
        <v>58.5</v>
      </c>
      <c r="O58" s="234" t="e">
        <f t="shared" si="2"/>
        <v>#REF!</v>
      </c>
      <c r="P58" s="231">
        <v>4</v>
      </c>
      <c r="Q58" s="232" t="e">
        <f t="shared" si="3"/>
        <v>#REF!</v>
      </c>
      <c r="R58" s="235">
        <f t="shared" si="4"/>
        <v>0</v>
      </c>
      <c r="S58" s="236">
        <f t="shared" si="5"/>
        <v>0</v>
      </c>
      <c r="T58" s="235" t="e">
        <f t="shared" si="6"/>
        <v>#REF!</v>
      </c>
      <c r="U58" s="206"/>
    </row>
    <row r="59" spans="1:21" s="223" customFormat="1" ht="12">
      <c r="A59" s="224">
        <v>49</v>
      </c>
      <c r="B59" s="225"/>
      <c r="C59" s="226"/>
      <c r="D59" s="227"/>
      <c r="E59" s="228"/>
      <c r="F59" s="228"/>
      <c r="G59" s="228"/>
      <c r="H59" s="229"/>
      <c r="I59" s="230"/>
      <c r="J59" s="93" t="e">
        <f>IF(K59&gt;=VLOOKUP(H59,#REF!,4,FALSE),VLOOKUP(H59,#REF!,2,FALSE),VLOOKUP(H59,#REF!,3,FALSE))</f>
        <v>#REF!</v>
      </c>
      <c r="K59" s="92"/>
      <c r="L59" s="231">
        <v>250.5</v>
      </c>
      <c r="M59" s="232" t="e">
        <f t="shared" si="1"/>
        <v>#REF!</v>
      </c>
      <c r="N59" s="233">
        <v>58.5</v>
      </c>
      <c r="O59" s="234" t="e">
        <f t="shared" si="2"/>
        <v>#REF!</v>
      </c>
      <c r="P59" s="231">
        <v>4</v>
      </c>
      <c r="Q59" s="232" t="e">
        <f t="shared" si="3"/>
        <v>#REF!</v>
      </c>
      <c r="R59" s="235">
        <f t="shared" si="4"/>
        <v>0</v>
      </c>
      <c r="S59" s="236">
        <f t="shared" si="5"/>
        <v>0</v>
      </c>
      <c r="T59" s="235" t="e">
        <f t="shared" si="6"/>
        <v>#REF!</v>
      </c>
      <c r="U59" s="206"/>
    </row>
    <row r="60" spans="1:21" s="223" customFormat="1" ht="12">
      <c r="A60" s="224">
        <v>50</v>
      </c>
      <c r="B60" s="225"/>
      <c r="C60" s="226"/>
      <c r="D60" s="227"/>
      <c r="E60" s="228"/>
      <c r="F60" s="228"/>
      <c r="G60" s="228"/>
      <c r="H60" s="229"/>
      <c r="I60" s="230"/>
      <c r="J60" s="93" t="e">
        <f>IF(K60&gt;=VLOOKUP(H60,#REF!,4,FALSE),VLOOKUP(H60,#REF!,2,FALSE),VLOOKUP(H60,#REF!,3,FALSE))</f>
        <v>#REF!</v>
      </c>
      <c r="K60" s="92"/>
      <c r="L60" s="231">
        <v>250.5</v>
      </c>
      <c r="M60" s="232" t="e">
        <f t="shared" si="1"/>
        <v>#REF!</v>
      </c>
      <c r="N60" s="233">
        <v>58.5</v>
      </c>
      <c r="O60" s="234" t="e">
        <f t="shared" si="2"/>
        <v>#REF!</v>
      </c>
      <c r="P60" s="231">
        <v>4</v>
      </c>
      <c r="Q60" s="232" t="e">
        <f t="shared" si="3"/>
        <v>#REF!</v>
      </c>
      <c r="R60" s="235">
        <f t="shared" si="4"/>
        <v>0</v>
      </c>
      <c r="S60" s="236">
        <f t="shared" si="5"/>
        <v>0</v>
      </c>
      <c r="T60" s="235" t="e">
        <f t="shared" si="6"/>
        <v>#REF!</v>
      </c>
      <c r="U60" s="206"/>
    </row>
    <row r="61" spans="1:21" s="223" customFormat="1" ht="12">
      <c r="A61" s="224">
        <v>51</v>
      </c>
      <c r="B61" s="225"/>
      <c r="C61" s="226"/>
      <c r="D61" s="227"/>
      <c r="E61" s="228"/>
      <c r="F61" s="228"/>
      <c r="G61" s="228"/>
      <c r="H61" s="229"/>
      <c r="I61" s="230"/>
      <c r="J61" s="93" t="e">
        <f>IF(K61&gt;=VLOOKUP(H61,#REF!,4,FALSE),VLOOKUP(H61,#REF!,2,FALSE),VLOOKUP(H61,#REF!,3,FALSE))</f>
        <v>#REF!</v>
      </c>
      <c r="K61" s="92"/>
      <c r="L61" s="231">
        <v>250.5</v>
      </c>
      <c r="M61" s="232" t="e">
        <f t="shared" si="1"/>
        <v>#REF!</v>
      </c>
      <c r="N61" s="233">
        <v>58.5</v>
      </c>
      <c r="O61" s="234" t="e">
        <f t="shared" si="2"/>
        <v>#REF!</v>
      </c>
      <c r="P61" s="231">
        <v>4</v>
      </c>
      <c r="Q61" s="232" t="e">
        <f t="shared" si="3"/>
        <v>#REF!</v>
      </c>
      <c r="R61" s="235">
        <f t="shared" si="4"/>
        <v>0</v>
      </c>
      <c r="S61" s="236">
        <f t="shared" si="5"/>
        <v>0</v>
      </c>
      <c r="T61" s="235" t="e">
        <f t="shared" si="6"/>
        <v>#REF!</v>
      </c>
      <c r="U61" s="206"/>
    </row>
    <row r="62" spans="1:21" s="223" customFormat="1" ht="12">
      <c r="A62" s="224">
        <v>52</v>
      </c>
      <c r="B62" s="225"/>
      <c r="C62" s="226"/>
      <c r="D62" s="227"/>
      <c r="E62" s="228"/>
      <c r="F62" s="228"/>
      <c r="G62" s="228"/>
      <c r="H62" s="229"/>
      <c r="I62" s="230"/>
      <c r="J62" s="93" t="e">
        <f>IF(K62&gt;=VLOOKUP(H62,#REF!,4,FALSE),VLOOKUP(H62,#REF!,2,FALSE),VLOOKUP(H62,#REF!,3,FALSE))</f>
        <v>#REF!</v>
      </c>
      <c r="K62" s="92"/>
      <c r="L62" s="231">
        <v>250.5</v>
      </c>
      <c r="M62" s="232" t="e">
        <f t="shared" si="1"/>
        <v>#REF!</v>
      </c>
      <c r="N62" s="233">
        <v>58.5</v>
      </c>
      <c r="O62" s="234" t="e">
        <f t="shared" si="2"/>
        <v>#REF!</v>
      </c>
      <c r="P62" s="231">
        <v>4</v>
      </c>
      <c r="Q62" s="232" t="e">
        <f t="shared" si="3"/>
        <v>#REF!</v>
      </c>
      <c r="R62" s="235">
        <f t="shared" si="4"/>
        <v>0</v>
      </c>
      <c r="S62" s="236">
        <f t="shared" si="5"/>
        <v>0</v>
      </c>
      <c r="T62" s="235" t="e">
        <f t="shared" si="6"/>
        <v>#REF!</v>
      </c>
      <c r="U62" s="206"/>
    </row>
    <row r="63" spans="1:21" s="223" customFormat="1" ht="12">
      <c r="A63" s="224">
        <v>53</v>
      </c>
      <c r="B63" s="225"/>
      <c r="C63" s="226"/>
      <c r="D63" s="227"/>
      <c r="E63" s="228"/>
      <c r="F63" s="228"/>
      <c r="G63" s="228"/>
      <c r="H63" s="229"/>
      <c r="I63" s="230"/>
      <c r="J63" s="93" t="e">
        <f>IF(K63&gt;=VLOOKUP(H63,#REF!,4,FALSE),VLOOKUP(H63,#REF!,2,FALSE),VLOOKUP(H63,#REF!,3,FALSE))</f>
        <v>#REF!</v>
      </c>
      <c r="K63" s="92"/>
      <c r="L63" s="231">
        <v>250.5</v>
      </c>
      <c r="M63" s="232" t="e">
        <f t="shared" si="1"/>
        <v>#REF!</v>
      </c>
      <c r="N63" s="233">
        <v>58.5</v>
      </c>
      <c r="O63" s="234" t="e">
        <f t="shared" si="2"/>
        <v>#REF!</v>
      </c>
      <c r="P63" s="231">
        <v>4</v>
      </c>
      <c r="Q63" s="232" t="e">
        <f t="shared" si="3"/>
        <v>#REF!</v>
      </c>
      <c r="R63" s="235">
        <f t="shared" si="4"/>
        <v>0</v>
      </c>
      <c r="S63" s="236">
        <f t="shared" si="5"/>
        <v>0</v>
      </c>
      <c r="T63" s="235" t="e">
        <f t="shared" si="6"/>
        <v>#REF!</v>
      </c>
      <c r="U63" s="206"/>
    </row>
    <row r="64" spans="1:21" s="223" customFormat="1" ht="12">
      <c r="A64" s="224">
        <v>54</v>
      </c>
      <c r="B64" s="225"/>
      <c r="C64" s="226"/>
      <c r="D64" s="227"/>
      <c r="E64" s="228"/>
      <c r="F64" s="228"/>
      <c r="G64" s="228"/>
      <c r="H64" s="229"/>
      <c r="I64" s="230"/>
      <c r="J64" s="93" t="e">
        <f>IF(K64&gt;=VLOOKUP(H64,#REF!,4,FALSE),VLOOKUP(H64,#REF!,2,FALSE),VLOOKUP(H64,#REF!,3,FALSE))</f>
        <v>#REF!</v>
      </c>
      <c r="K64" s="92"/>
      <c r="L64" s="231">
        <v>250.5</v>
      </c>
      <c r="M64" s="232" t="e">
        <f t="shared" si="1"/>
        <v>#REF!</v>
      </c>
      <c r="N64" s="233">
        <v>58.5</v>
      </c>
      <c r="O64" s="234" t="e">
        <f t="shared" si="2"/>
        <v>#REF!</v>
      </c>
      <c r="P64" s="231">
        <v>4</v>
      </c>
      <c r="Q64" s="232" t="e">
        <f t="shared" si="3"/>
        <v>#REF!</v>
      </c>
      <c r="R64" s="235">
        <f t="shared" si="4"/>
        <v>0</v>
      </c>
      <c r="S64" s="236">
        <f t="shared" si="5"/>
        <v>0</v>
      </c>
      <c r="T64" s="235" t="e">
        <f t="shared" si="6"/>
        <v>#REF!</v>
      </c>
      <c r="U64" s="206"/>
    </row>
    <row r="65" spans="1:21" s="223" customFormat="1" ht="12">
      <c r="A65" s="224">
        <v>55</v>
      </c>
      <c r="B65" s="225"/>
      <c r="C65" s="226"/>
      <c r="D65" s="227"/>
      <c r="E65" s="228"/>
      <c r="F65" s="228"/>
      <c r="G65" s="228"/>
      <c r="H65" s="229"/>
      <c r="I65" s="230"/>
      <c r="J65" s="93" t="e">
        <f>IF(K65&gt;=VLOOKUP(H65,#REF!,4,FALSE),VLOOKUP(H65,#REF!,2,FALSE),VLOOKUP(H65,#REF!,3,FALSE))</f>
        <v>#REF!</v>
      </c>
      <c r="K65" s="92"/>
      <c r="L65" s="231">
        <v>250.5</v>
      </c>
      <c r="M65" s="232" t="e">
        <f t="shared" si="1"/>
        <v>#REF!</v>
      </c>
      <c r="N65" s="233">
        <v>58.5</v>
      </c>
      <c r="O65" s="234" t="e">
        <f t="shared" si="2"/>
        <v>#REF!</v>
      </c>
      <c r="P65" s="231">
        <v>4</v>
      </c>
      <c r="Q65" s="232" t="e">
        <f t="shared" si="3"/>
        <v>#REF!</v>
      </c>
      <c r="R65" s="235">
        <f t="shared" si="4"/>
        <v>0</v>
      </c>
      <c r="S65" s="236">
        <f t="shared" si="5"/>
        <v>0</v>
      </c>
      <c r="T65" s="235" t="e">
        <f t="shared" si="6"/>
        <v>#REF!</v>
      </c>
      <c r="U65" s="206"/>
    </row>
    <row r="66" spans="1:21" s="223" customFormat="1" ht="12">
      <c r="A66" s="224">
        <v>56</v>
      </c>
      <c r="B66" s="225"/>
      <c r="C66" s="226"/>
      <c r="D66" s="227"/>
      <c r="E66" s="228"/>
      <c r="F66" s="228"/>
      <c r="G66" s="228"/>
      <c r="H66" s="229"/>
      <c r="I66" s="230"/>
      <c r="J66" s="93" t="e">
        <f>IF(K66&gt;=VLOOKUP(H66,#REF!,4,FALSE),VLOOKUP(H66,#REF!,2,FALSE),VLOOKUP(H66,#REF!,3,FALSE))</f>
        <v>#REF!</v>
      </c>
      <c r="K66" s="92"/>
      <c r="L66" s="231">
        <v>250.5</v>
      </c>
      <c r="M66" s="232" t="e">
        <f t="shared" si="1"/>
        <v>#REF!</v>
      </c>
      <c r="N66" s="233">
        <v>58.5</v>
      </c>
      <c r="O66" s="234" t="e">
        <f t="shared" si="2"/>
        <v>#REF!</v>
      </c>
      <c r="P66" s="231">
        <v>4</v>
      </c>
      <c r="Q66" s="232" t="e">
        <f t="shared" si="3"/>
        <v>#REF!</v>
      </c>
      <c r="R66" s="235">
        <f t="shared" si="4"/>
        <v>0</v>
      </c>
      <c r="S66" s="236">
        <f t="shared" si="5"/>
        <v>0</v>
      </c>
      <c r="T66" s="235" t="e">
        <f t="shared" si="6"/>
        <v>#REF!</v>
      </c>
      <c r="U66" s="206"/>
    </row>
    <row r="67" spans="1:21" s="223" customFormat="1" ht="12">
      <c r="A67" s="224">
        <v>57</v>
      </c>
      <c r="B67" s="225"/>
      <c r="C67" s="226"/>
      <c r="D67" s="227"/>
      <c r="E67" s="228"/>
      <c r="F67" s="228"/>
      <c r="G67" s="228"/>
      <c r="H67" s="229"/>
      <c r="I67" s="230"/>
      <c r="J67" s="93" t="e">
        <f>IF(K67&gt;=VLOOKUP(H67,#REF!,4,FALSE),VLOOKUP(H67,#REF!,2,FALSE),VLOOKUP(H67,#REF!,3,FALSE))</f>
        <v>#REF!</v>
      </c>
      <c r="K67" s="92"/>
      <c r="L67" s="231">
        <v>250.5</v>
      </c>
      <c r="M67" s="232" t="e">
        <f t="shared" si="1"/>
        <v>#REF!</v>
      </c>
      <c r="N67" s="233">
        <v>58.5</v>
      </c>
      <c r="O67" s="234" t="e">
        <f t="shared" si="2"/>
        <v>#REF!</v>
      </c>
      <c r="P67" s="231">
        <v>4</v>
      </c>
      <c r="Q67" s="232" t="e">
        <f t="shared" si="3"/>
        <v>#REF!</v>
      </c>
      <c r="R67" s="235">
        <f t="shared" si="4"/>
        <v>0</v>
      </c>
      <c r="S67" s="236">
        <f t="shared" si="5"/>
        <v>0</v>
      </c>
      <c r="T67" s="235" t="e">
        <f t="shared" si="6"/>
        <v>#REF!</v>
      </c>
      <c r="U67" s="206"/>
    </row>
    <row r="68" spans="1:21" s="223" customFormat="1" ht="12">
      <c r="A68" s="224">
        <v>58</v>
      </c>
      <c r="B68" s="225"/>
      <c r="C68" s="226"/>
      <c r="D68" s="227"/>
      <c r="E68" s="228"/>
      <c r="F68" s="228"/>
      <c r="G68" s="228"/>
      <c r="H68" s="229"/>
      <c r="I68" s="230"/>
      <c r="J68" s="93" t="e">
        <f>IF(K68&gt;=VLOOKUP(H68,#REF!,4,FALSE),VLOOKUP(H68,#REF!,2,FALSE),VLOOKUP(H68,#REF!,3,FALSE))</f>
        <v>#REF!</v>
      </c>
      <c r="K68" s="92"/>
      <c r="L68" s="231">
        <v>250.5</v>
      </c>
      <c r="M68" s="232" t="e">
        <f t="shared" si="1"/>
        <v>#REF!</v>
      </c>
      <c r="N68" s="233">
        <v>58.5</v>
      </c>
      <c r="O68" s="234" t="e">
        <f t="shared" si="2"/>
        <v>#REF!</v>
      </c>
      <c r="P68" s="231">
        <v>4</v>
      </c>
      <c r="Q68" s="232" t="e">
        <f t="shared" si="3"/>
        <v>#REF!</v>
      </c>
      <c r="R68" s="235">
        <f t="shared" si="4"/>
        <v>0</v>
      </c>
      <c r="S68" s="236">
        <f t="shared" si="5"/>
        <v>0</v>
      </c>
      <c r="T68" s="235" t="e">
        <f t="shared" si="6"/>
        <v>#REF!</v>
      </c>
      <c r="U68" s="206"/>
    </row>
    <row r="69" spans="1:21" s="223" customFormat="1" ht="12">
      <c r="A69" s="224">
        <v>59</v>
      </c>
      <c r="B69" s="225"/>
      <c r="C69" s="226"/>
      <c r="D69" s="227"/>
      <c r="E69" s="228"/>
      <c r="F69" s="228"/>
      <c r="G69" s="228"/>
      <c r="H69" s="229"/>
      <c r="I69" s="230"/>
      <c r="J69" s="93" t="e">
        <f>IF(K69&gt;=VLOOKUP(H69,#REF!,4,FALSE),VLOOKUP(H69,#REF!,2,FALSE),VLOOKUP(H69,#REF!,3,FALSE))</f>
        <v>#REF!</v>
      </c>
      <c r="K69" s="92"/>
      <c r="L69" s="231">
        <v>250.5</v>
      </c>
      <c r="M69" s="232" t="e">
        <f t="shared" si="1"/>
        <v>#REF!</v>
      </c>
      <c r="N69" s="233">
        <v>58.5</v>
      </c>
      <c r="O69" s="234" t="e">
        <f t="shared" si="2"/>
        <v>#REF!</v>
      </c>
      <c r="P69" s="231">
        <v>4</v>
      </c>
      <c r="Q69" s="232" t="e">
        <f t="shared" si="3"/>
        <v>#REF!</v>
      </c>
      <c r="R69" s="235">
        <f t="shared" si="4"/>
        <v>0</v>
      </c>
      <c r="S69" s="236">
        <f t="shared" si="5"/>
        <v>0</v>
      </c>
      <c r="T69" s="235" t="e">
        <f t="shared" si="6"/>
        <v>#REF!</v>
      </c>
      <c r="U69" s="206"/>
    </row>
    <row r="70" spans="1:21" s="223" customFormat="1" ht="12">
      <c r="A70" s="224">
        <v>60</v>
      </c>
      <c r="B70" s="225"/>
      <c r="C70" s="226"/>
      <c r="D70" s="227"/>
      <c r="E70" s="228"/>
      <c r="F70" s="228"/>
      <c r="G70" s="228"/>
      <c r="H70" s="229"/>
      <c r="I70" s="230"/>
      <c r="J70" s="93" t="e">
        <f>IF(K70&gt;=VLOOKUP(H70,#REF!,4,FALSE),VLOOKUP(H70,#REF!,2,FALSE),VLOOKUP(H70,#REF!,3,FALSE))</f>
        <v>#REF!</v>
      </c>
      <c r="K70" s="92"/>
      <c r="L70" s="231">
        <v>250.5</v>
      </c>
      <c r="M70" s="232" t="e">
        <f t="shared" si="1"/>
        <v>#REF!</v>
      </c>
      <c r="N70" s="233">
        <v>58.5</v>
      </c>
      <c r="O70" s="234" t="e">
        <f t="shared" si="2"/>
        <v>#REF!</v>
      </c>
      <c r="P70" s="231">
        <v>4</v>
      </c>
      <c r="Q70" s="232" t="e">
        <f t="shared" si="3"/>
        <v>#REF!</v>
      </c>
      <c r="R70" s="235">
        <f t="shared" si="4"/>
        <v>0</v>
      </c>
      <c r="S70" s="236">
        <f t="shared" si="5"/>
        <v>0</v>
      </c>
      <c r="T70" s="235" t="e">
        <f t="shared" si="6"/>
        <v>#REF!</v>
      </c>
      <c r="U70" s="206"/>
    </row>
    <row r="71" spans="1:21" s="223" customFormat="1" ht="12">
      <c r="A71" s="224">
        <v>61</v>
      </c>
      <c r="B71" s="225"/>
      <c r="C71" s="226"/>
      <c r="D71" s="227"/>
      <c r="E71" s="228"/>
      <c r="F71" s="228"/>
      <c r="G71" s="228"/>
      <c r="H71" s="229"/>
      <c r="I71" s="230"/>
      <c r="J71" s="93" t="e">
        <f>IF(K71&gt;=VLOOKUP(H71,#REF!,4,FALSE),VLOOKUP(H71,#REF!,2,FALSE),VLOOKUP(H71,#REF!,3,FALSE))</f>
        <v>#REF!</v>
      </c>
      <c r="K71" s="92"/>
      <c r="L71" s="231">
        <v>250.5</v>
      </c>
      <c r="M71" s="232" t="e">
        <f t="shared" si="1"/>
        <v>#REF!</v>
      </c>
      <c r="N71" s="233">
        <v>58.5</v>
      </c>
      <c r="O71" s="234" t="e">
        <f t="shared" si="2"/>
        <v>#REF!</v>
      </c>
      <c r="P71" s="231">
        <v>4</v>
      </c>
      <c r="Q71" s="232" t="e">
        <f t="shared" si="3"/>
        <v>#REF!</v>
      </c>
      <c r="R71" s="235">
        <f t="shared" si="4"/>
        <v>0</v>
      </c>
      <c r="S71" s="236">
        <f t="shared" si="5"/>
        <v>0</v>
      </c>
      <c r="T71" s="235" t="e">
        <f t="shared" si="6"/>
        <v>#REF!</v>
      </c>
      <c r="U71" s="206"/>
    </row>
    <row r="72" spans="1:21" s="223" customFormat="1" ht="12">
      <c r="A72" s="224">
        <v>62</v>
      </c>
      <c r="B72" s="225"/>
      <c r="C72" s="226"/>
      <c r="D72" s="227"/>
      <c r="E72" s="228"/>
      <c r="F72" s="228"/>
      <c r="G72" s="228"/>
      <c r="H72" s="229"/>
      <c r="I72" s="230"/>
      <c r="J72" s="93" t="e">
        <f>IF(K72&gt;=VLOOKUP(H72,#REF!,4,FALSE),VLOOKUP(H72,#REF!,2,FALSE),VLOOKUP(H72,#REF!,3,FALSE))</f>
        <v>#REF!</v>
      </c>
      <c r="K72" s="92"/>
      <c r="L72" s="231">
        <v>250.5</v>
      </c>
      <c r="M72" s="232" t="e">
        <f t="shared" si="1"/>
        <v>#REF!</v>
      </c>
      <c r="N72" s="233">
        <v>58.5</v>
      </c>
      <c r="O72" s="234" t="e">
        <f t="shared" si="2"/>
        <v>#REF!</v>
      </c>
      <c r="P72" s="231">
        <v>4</v>
      </c>
      <c r="Q72" s="232" t="e">
        <f t="shared" si="3"/>
        <v>#REF!</v>
      </c>
      <c r="R72" s="235">
        <f t="shared" si="4"/>
        <v>0</v>
      </c>
      <c r="S72" s="236">
        <f t="shared" si="5"/>
        <v>0</v>
      </c>
      <c r="T72" s="235" t="e">
        <f t="shared" si="6"/>
        <v>#REF!</v>
      </c>
      <c r="U72" s="206"/>
    </row>
    <row r="73" spans="1:21" s="223" customFormat="1" ht="12">
      <c r="A73" s="224">
        <v>63</v>
      </c>
      <c r="B73" s="225"/>
      <c r="C73" s="226"/>
      <c r="D73" s="227"/>
      <c r="E73" s="228"/>
      <c r="F73" s="228"/>
      <c r="G73" s="228"/>
      <c r="H73" s="229"/>
      <c r="I73" s="230"/>
      <c r="J73" s="93" t="e">
        <f>IF(K73&gt;=VLOOKUP(H73,#REF!,4,FALSE),VLOOKUP(H73,#REF!,2,FALSE),VLOOKUP(H73,#REF!,3,FALSE))</f>
        <v>#REF!</v>
      </c>
      <c r="K73" s="92"/>
      <c r="L73" s="231">
        <v>250.5</v>
      </c>
      <c r="M73" s="232" t="e">
        <f t="shared" si="1"/>
        <v>#REF!</v>
      </c>
      <c r="N73" s="233">
        <v>58.5</v>
      </c>
      <c r="O73" s="234" t="e">
        <f t="shared" si="2"/>
        <v>#REF!</v>
      </c>
      <c r="P73" s="231">
        <v>4</v>
      </c>
      <c r="Q73" s="232" t="e">
        <f t="shared" si="3"/>
        <v>#REF!</v>
      </c>
      <c r="R73" s="235">
        <f t="shared" si="4"/>
        <v>0</v>
      </c>
      <c r="S73" s="236">
        <f t="shared" si="5"/>
        <v>0</v>
      </c>
      <c r="T73" s="235" t="e">
        <f t="shared" si="6"/>
        <v>#REF!</v>
      </c>
      <c r="U73" s="206"/>
    </row>
    <row r="74" spans="1:21" s="223" customFormat="1" ht="12">
      <c r="A74" s="224">
        <v>64</v>
      </c>
      <c r="B74" s="225"/>
      <c r="C74" s="226"/>
      <c r="D74" s="227"/>
      <c r="E74" s="228"/>
      <c r="F74" s="228"/>
      <c r="G74" s="228"/>
      <c r="H74" s="229"/>
      <c r="I74" s="230"/>
      <c r="J74" s="93" t="e">
        <f>IF(K74&gt;=VLOOKUP(H74,#REF!,4,FALSE),VLOOKUP(H74,#REF!,2,FALSE),VLOOKUP(H74,#REF!,3,FALSE))</f>
        <v>#REF!</v>
      </c>
      <c r="K74" s="92"/>
      <c r="L74" s="231">
        <v>250.5</v>
      </c>
      <c r="M74" s="232" t="e">
        <f t="shared" si="1"/>
        <v>#REF!</v>
      </c>
      <c r="N74" s="233">
        <v>58.5</v>
      </c>
      <c r="O74" s="234" t="e">
        <f t="shared" si="2"/>
        <v>#REF!</v>
      </c>
      <c r="P74" s="231">
        <v>4</v>
      </c>
      <c r="Q74" s="232" t="e">
        <f t="shared" si="3"/>
        <v>#REF!</v>
      </c>
      <c r="R74" s="235">
        <f t="shared" si="4"/>
        <v>0</v>
      </c>
      <c r="S74" s="236">
        <f t="shared" si="5"/>
        <v>0</v>
      </c>
      <c r="T74" s="235" t="e">
        <f t="shared" si="6"/>
        <v>#REF!</v>
      </c>
      <c r="U74" s="206"/>
    </row>
    <row r="75" spans="1:21" s="223" customFormat="1" ht="12">
      <c r="A75" s="224">
        <v>65</v>
      </c>
      <c r="B75" s="225"/>
      <c r="C75" s="226"/>
      <c r="D75" s="227"/>
      <c r="E75" s="228"/>
      <c r="F75" s="228"/>
      <c r="G75" s="228"/>
      <c r="H75" s="229"/>
      <c r="I75" s="230"/>
      <c r="J75" s="93" t="e">
        <f>IF(K75&gt;=VLOOKUP(H75,#REF!,4,FALSE),VLOOKUP(H75,#REF!,2,FALSE),VLOOKUP(H75,#REF!,3,FALSE))</f>
        <v>#REF!</v>
      </c>
      <c r="K75" s="92"/>
      <c r="L75" s="231">
        <v>250.5</v>
      </c>
      <c r="M75" s="232" t="e">
        <f t="shared" ref="M75:M107" si="7">IF(J75&gt;0,SVS_UR_2_4_MOSA*I75/J75,0)</f>
        <v>#REF!</v>
      </c>
      <c r="N75" s="233">
        <v>58.5</v>
      </c>
      <c r="O75" s="234" t="e">
        <f t="shared" ref="O75:O107" si="8">IF(J75&gt;0,SVS_UR_2_4_SO*I75/J75,0)</f>
        <v>#REF!</v>
      </c>
      <c r="P75" s="231">
        <v>4</v>
      </c>
      <c r="Q75" s="232" t="e">
        <f t="shared" ref="Q75:Q106" si="9">IF(J75&gt;0,SVS_UR_2_4_HFT*I75/J75,0)</f>
        <v>#REF!</v>
      </c>
      <c r="R75" s="235">
        <f t="shared" ref="R75:R107" si="10">I75*(L75+N75+P75)</f>
        <v>0</v>
      </c>
      <c r="S75" s="236">
        <f t="shared" ref="S75:S107" si="11">IFERROR(R75/J75,0)</f>
        <v>0</v>
      </c>
      <c r="T75" s="235" t="e">
        <f t="shared" ref="T75:T107" si="12">ROUND(L75*M75+N75*O75+P75*Q75,2)</f>
        <v>#REF!</v>
      </c>
      <c r="U75" s="206"/>
    </row>
    <row r="76" spans="1:21" s="223" customFormat="1" ht="12">
      <c r="A76" s="224">
        <v>66</v>
      </c>
      <c r="B76" s="225"/>
      <c r="C76" s="226"/>
      <c r="D76" s="227"/>
      <c r="E76" s="228"/>
      <c r="F76" s="228"/>
      <c r="G76" s="228"/>
      <c r="H76" s="229"/>
      <c r="I76" s="230"/>
      <c r="J76" s="93" t="e">
        <f>IF(K76&gt;=VLOOKUP(H76,#REF!,4,FALSE),VLOOKUP(H76,#REF!,2,FALSE),VLOOKUP(H76,#REF!,3,FALSE))</f>
        <v>#REF!</v>
      </c>
      <c r="K76" s="92"/>
      <c r="L76" s="231">
        <v>250.5</v>
      </c>
      <c r="M76" s="232" t="e">
        <f t="shared" si="7"/>
        <v>#REF!</v>
      </c>
      <c r="N76" s="233">
        <v>58.5</v>
      </c>
      <c r="O76" s="234" t="e">
        <f t="shared" si="8"/>
        <v>#REF!</v>
      </c>
      <c r="P76" s="231">
        <v>4</v>
      </c>
      <c r="Q76" s="232" t="e">
        <f t="shared" si="9"/>
        <v>#REF!</v>
      </c>
      <c r="R76" s="235">
        <f t="shared" si="10"/>
        <v>0</v>
      </c>
      <c r="S76" s="236">
        <f t="shared" si="11"/>
        <v>0</v>
      </c>
      <c r="T76" s="235" t="e">
        <f t="shared" si="12"/>
        <v>#REF!</v>
      </c>
      <c r="U76" s="206"/>
    </row>
    <row r="77" spans="1:21" s="223" customFormat="1" ht="12">
      <c r="A77" s="224">
        <v>67</v>
      </c>
      <c r="B77" s="225"/>
      <c r="C77" s="226"/>
      <c r="D77" s="227"/>
      <c r="E77" s="228"/>
      <c r="F77" s="228"/>
      <c r="G77" s="228"/>
      <c r="H77" s="229"/>
      <c r="I77" s="230"/>
      <c r="J77" s="93" t="e">
        <f>IF(K77&gt;=VLOOKUP(H77,#REF!,4,FALSE),VLOOKUP(H77,#REF!,2,FALSE),VLOOKUP(H77,#REF!,3,FALSE))</f>
        <v>#REF!</v>
      </c>
      <c r="K77" s="92"/>
      <c r="L77" s="231">
        <v>250.5</v>
      </c>
      <c r="M77" s="232" t="e">
        <f t="shared" si="7"/>
        <v>#REF!</v>
      </c>
      <c r="N77" s="233">
        <v>58.5</v>
      </c>
      <c r="O77" s="234" t="e">
        <f t="shared" si="8"/>
        <v>#REF!</v>
      </c>
      <c r="P77" s="231">
        <v>4</v>
      </c>
      <c r="Q77" s="232" t="e">
        <f t="shared" si="9"/>
        <v>#REF!</v>
      </c>
      <c r="R77" s="235">
        <f t="shared" si="10"/>
        <v>0</v>
      </c>
      <c r="S77" s="236">
        <f t="shared" si="11"/>
        <v>0</v>
      </c>
      <c r="T77" s="235" t="e">
        <f t="shared" si="12"/>
        <v>#REF!</v>
      </c>
      <c r="U77" s="206"/>
    </row>
    <row r="78" spans="1:21" s="223" customFormat="1" ht="12">
      <c r="A78" s="224">
        <v>68</v>
      </c>
      <c r="B78" s="225"/>
      <c r="C78" s="226"/>
      <c r="D78" s="227"/>
      <c r="E78" s="228"/>
      <c r="F78" s="228"/>
      <c r="G78" s="228"/>
      <c r="H78" s="229"/>
      <c r="I78" s="230"/>
      <c r="J78" s="93" t="e">
        <f>IF(K78&gt;=VLOOKUP(H78,#REF!,4,FALSE),VLOOKUP(H78,#REF!,2,FALSE),VLOOKUP(H78,#REF!,3,FALSE))</f>
        <v>#REF!</v>
      </c>
      <c r="K78" s="92"/>
      <c r="L78" s="231">
        <v>250.5</v>
      </c>
      <c r="M78" s="232" t="e">
        <f t="shared" si="7"/>
        <v>#REF!</v>
      </c>
      <c r="N78" s="233">
        <v>58.5</v>
      </c>
      <c r="O78" s="234" t="e">
        <f t="shared" si="8"/>
        <v>#REF!</v>
      </c>
      <c r="P78" s="231">
        <v>4</v>
      </c>
      <c r="Q78" s="232" t="e">
        <f t="shared" si="9"/>
        <v>#REF!</v>
      </c>
      <c r="R78" s="235">
        <f t="shared" si="10"/>
        <v>0</v>
      </c>
      <c r="S78" s="236">
        <f t="shared" si="11"/>
        <v>0</v>
      </c>
      <c r="T78" s="235" t="e">
        <f t="shared" si="12"/>
        <v>#REF!</v>
      </c>
      <c r="U78" s="206"/>
    </row>
    <row r="79" spans="1:21" s="223" customFormat="1" ht="12">
      <c r="A79" s="224">
        <v>69</v>
      </c>
      <c r="B79" s="225"/>
      <c r="C79" s="226"/>
      <c r="D79" s="227"/>
      <c r="E79" s="228"/>
      <c r="F79" s="228"/>
      <c r="G79" s="228"/>
      <c r="H79" s="229"/>
      <c r="I79" s="230"/>
      <c r="J79" s="93" t="e">
        <f>IF(K79&gt;=VLOOKUP(H79,#REF!,4,FALSE),VLOOKUP(H79,#REF!,2,FALSE),VLOOKUP(H79,#REF!,3,FALSE))</f>
        <v>#REF!</v>
      </c>
      <c r="K79" s="92"/>
      <c r="L79" s="231">
        <v>250.5</v>
      </c>
      <c r="M79" s="232" t="e">
        <f t="shared" si="7"/>
        <v>#REF!</v>
      </c>
      <c r="N79" s="233">
        <v>58.5</v>
      </c>
      <c r="O79" s="234" t="e">
        <f t="shared" si="8"/>
        <v>#REF!</v>
      </c>
      <c r="P79" s="231">
        <v>4</v>
      </c>
      <c r="Q79" s="232" t="e">
        <f t="shared" si="9"/>
        <v>#REF!</v>
      </c>
      <c r="R79" s="235">
        <f t="shared" si="10"/>
        <v>0</v>
      </c>
      <c r="S79" s="236">
        <f t="shared" si="11"/>
        <v>0</v>
      </c>
      <c r="T79" s="235" t="e">
        <f t="shared" si="12"/>
        <v>#REF!</v>
      </c>
      <c r="U79" s="206"/>
    </row>
    <row r="80" spans="1:21" s="223" customFormat="1" ht="12">
      <c r="A80" s="224">
        <v>70</v>
      </c>
      <c r="B80" s="225"/>
      <c r="C80" s="226"/>
      <c r="D80" s="227"/>
      <c r="E80" s="228"/>
      <c r="F80" s="228"/>
      <c r="G80" s="228"/>
      <c r="H80" s="229"/>
      <c r="I80" s="230"/>
      <c r="J80" s="93" t="e">
        <f>IF(K80&gt;=VLOOKUP(H80,#REF!,4,FALSE),VLOOKUP(H80,#REF!,2,FALSE),VLOOKUP(H80,#REF!,3,FALSE))</f>
        <v>#REF!</v>
      </c>
      <c r="K80" s="92"/>
      <c r="L80" s="231">
        <v>250.5</v>
      </c>
      <c r="M80" s="232" t="e">
        <f t="shared" si="7"/>
        <v>#REF!</v>
      </c>
      <c r="N80" s="233">
        <v>58.5</v>
      </c>
      <c r="O80" s="234" t="e">
        <f t="shared" si="8"/>
        <v>#REF!</v>
      </c>
      <c r="P80" s="231">
        <v>4</v>
      </c>
      <c r="Q80" s="232" t="e">
        <f t="shared" si="9"/>
        <v>#REF!</v>
      </c>
      <c r="R80" s="235">
        <f t="shared" si="10"/>
        <v>0</v>
      </c>
      <c r="S80" s="236">
        <f t="shared" si="11"/>
        <v>0</v>
      </c>
      <c r="T80" s="235" t="e">
        <f t="shared" si="12"/>
        <v>#REF!</v>
      </c>
      <c r="U80" s="206"/>
    </row>
    <row r="81" spans="1:21" s="223" customFormat="1" ht="12">
      <c r="A81" s="224">
        <v>71</v>
      </c>
      <c r="B81" s="225"/>
      <c r="C81" s="226"/>
      <c r="D81" s="227"/>
      <c r="E81" s="228"/>
      <c r="F81" s="228"/>
      <c r="G81" s="228"/>
      <c r="H81" s="229"/>
      <c r="I81" s="230"/>
      <c r="J81" s="93" t="e">
        <f>IF(K81&gt;=VLOOKUP(H81,#REF!,4,FALSE),VLOOKUP(H81,#REF!,2,FALSE),VLOOKUP(H81,#REF!,3,FALSE))</f>
        <v>#REF!</v>
      </c>
      <c r="K81" s="92"/>
      <c r="L81" s="231">
        <v>250.5</v>
      </c>
      <c r="M81" s="232" t="e">
        <f t="shared" si="7"/>
        <v>#REF!</v>
      </c>
      <c r="N81" s="233">
        <v>58.5</v>
      </c>
      <c r="O81" s="234" t="e">
        <f t="shared" si="8"/>
        <v>#REF!</v>
      </c>
      <c r="P81" s="231">
        <v>4</v>
      </c>
      <c r="Q81" s="232" t="e">
        <f t="shared" si="9"/>
        <v>#REF!</v>
      </c>
      <c r="R81" s="235">
        <f t="shared" si="10"/>
        <v>0</v>
      </c>
      <c r="S81" s="236">
        <f t="shared" si="11"/>
        <v>0</v>
      </c>
      <c r="T81" s="235" t="e">
        <f t="shared" si="12"/>
        <v>#REF!</v>
      </c>
      <c r="U81" s="206"/>
    </row>
    <row r="82" spans="1:21" s="223" customFormat="1" ht="12">
      <c r="A82" s="224">
        <v>72</v>
      </c>
      <c r="B82" s="225"/>
      <c r="C82" s="226"/>
      <c r="D82" s="227"/>
      <c r="E82" s="228"/>
      <c r="F82" s="228"/>
      <c r="G82" s="228"/>
      <c r="H82" s="229"/>
      <c r="I82" s="230"/>
      <c r="J82" s="93" t="e">
        <f>IF(K82&gt;=VLOOKUP(H82,#REF!,4,FALSE),VLOOKUP(H82,#REF!,2,FALSE),VLOOKUP(H82,#REF!,3,FALSE))</f>
        <v>#REF!</v>
      </c>
      <c r="K82" s="92"/>
      <c r="L82" s="231">
        <v>250.5</v>
      </c>
      <c r="M82" s="232" t="e">
        <f t="shared" si="7"/>
        <v>#REF!</v>
      </c>
      <c r="N82" s="233">
        <v>58.5</v>
      </c>
      <c r="O82" s="234" t="e">
        <f t="shared" si="8"/>
        <v>#REF!</v>
      </c>
      <c r="P82" s="231">
        <v>4</v>
      </c>
      <c r="Q82" s="232" t="e">
        <f t="shared" si="9"/>
        <v>#REF!</v>
      </c>
      <c r="R82" s="235">
        <f t="shared" si="10"/>
        <v>0</v>
      </c>
      <c r="S82" s="236">
        <f t="shared" si="11"/>
        <v>0</v>
      </c>
      <c r="T82" s="235" t="e">
        <f t="shared" si="12"/>
        <v>#REF!</v>
      </c>
      <c r="U82" s="206"/>
    </row>
    <row r="83" spans="1:21" s="223" customFormat="1" ht="12">
      <c r="A83" s="224">
        <v>73</v>
      </c>
      <c r="B83" s="225"/>
      <c r="C83" s="226"/>
      <c r="D83" s="227"/>
      <c r="E83" s="228"/>
      <c r="F83" s="228"/>
      <c r="G83" s="228"/>
      <c r="H83" s="229"/>
      <c r="I83" s="230"/>
      <c r="J83" s="93" t="e">
        <f>IF(K83&gt;=VLOOKUP(H83,#REF!,4,FALSE),VLOOKUP(H83,#REF!,2,FALSE),VLOOKUP(H83,#REF!,3,FALSE))</f>
        <v>#REF!</v>
      </c>
      <c r="K83" s="92"/>
      <c r="L83" s="231">
        <v>250.5</v>
      </c>
      <c r="M83" s="232" t="e">
        <f t="shared" si="7"/>
        <v>#REF!</v>
      </c>
      <c r="N83" s="233">
        <v>58.5</v>
      </c>
      <c r="O83" s="234" t="e">
        <f t="shared" si="8"/>
        <v>#REF!</v>
      </c>
      <c r="P83" s="231">
        <v>4</v>
      </c>
      <c r="Q83" s="232" t="e">
        <f t="shared" si="9"/>
        <v>#REF!</v>
      </c>
      <c r="R83" s="235">
        <f t="shared" si="10"/>
        <v>0</v>
      </c>
      <c r="S83" s="236">
        <f t="shared" si="11"/>
        <v>0</v>
      </c>
      <c r="T83" s="235" t="e">
        <f t="shared" si="12"/>
        <v>#REF!</v>
      </c>
      <c r="U83" s="206"/>
    </row>
    <row r="84" spans="1:21" s="223" customFormat="1" ht="12">
      <c r="A84" s="224">
        <v>74</v>
      </c>
      <c r="B84" s="225"/>
      <c r="C84" s="226"/>
      <c r="D84" s="227"/>
      <c r="E84" s="228"/>
      <c r="F84" s="228"/>
      <c r="G84" s="228"/>
      <c r="H84" s="229"/>
      <c r="I84" s="230"/>
      <c r="J84" s="93" t="e">
        <f>IF(K84&gt;=VLOOKUP(H84,#REF!,4,FALSE),VLOOKUP(H84,#REF!,2,FALSE),VLOOKUP(H84,#REF!,3,FALSE))</f>
        <v>#REF!</v>
      </c>
      <c r="K84" s="92"/>
      <c r="L84" s="231">
        <v>250.5</v>
      </c>
      <c r="M84" s="232" t="e">
        <f t="shared" si="7"/>
        <v>#REF!</v>
      </c>
      <c r="N84" s="233">
        <v>58.5</v>
      </c>
      <c r="O84" s="234" t="e">
        <f t="shared" si="8"/>
        <v>#REF!</v>
      </c>
      <c r="P84" s="231">
        <v>4</v>
      </c>
      <c r="Q84" s="232" t="e">
        <f t="shared" si="9"/>
        <v>#REF!</v>
      </c>
      <c r="R84" s="235">
        <f t="shared" si="10"/>
        <v>0</v>
      </c>
      <c r="S84" s="236">
        <f t="shared" si="11"/>
        <v>0</v>
      </c>
      <c r="T84" s="235" t="e">
        <f t="shared" si="12"/>
        <v>#REF!</v>
      </c>
      <c r="U84" s="206"/>
    </row>
    <row r="85" spans="1:21" s="223" customFormat="1" ht="12">
      <c r="A85" s="224">
        <v>75</v>
      </c>
      <c r="B85" s="225"/>
      <c r="C85" s="226"/>
      <c r="D85" s="227"/>
      <c r="E85" s="228"/>
      <c r="F85" s="228"/>
      <c r="G85" s="228"/>
      <c r="H85" s="229"/>
      <c r="I85" s="230"/>
      <c r="J85" s="93" t="e">
        <f>IF(K85&gt;=VLOOKUP(H85,#REF!,4,FALSE),VLOOKUP(H85,#REF!,2,FALSE),VLOOKUP(H85,#REF!,3,FALSE))</f>
        <v>#REF!</v>
      </c>
      <c r="K85" s="92"/>
      <c r="L85" s="231">
        <v>250.5</v>
      </c>
      <c r="M85" s="232" t="e">
        <f t="shared" si="7"/>
        <v>#REF!</v>
      </c>
      <c r="N85" s="233">
        <v>58.5</v>
      </c>
      <c r="O85" s="234" t="e">
        <f t="shared" si="8"/>
        <v>#REF!</v>
      </c>
      <c r="P85" s="231">
        <v>4</v>
      </c>
      <c r="Q85" s="232" t="e">
        <f t="shared" si="9"/>
        <v>#REF!</v>
      </c>
      <c r="R85" s="235">
        <f t="shared" si="10"/>
        <v>0</v>
      </c>
      <c r="S85" s="236">
        <f t="shared" si="11"/>
        <v>0</v>
      </c>
      <c r="T85" s="235" t="e">
        <f t="shared" si="12"/>
        <v>#REF!</v>
      </c>
      <c r="U85" s="206"/>
    </row>
    <row r="86" spans="1:21" s="223" customFormat="1" ht="12">
      <c r="A86" s="224">
        <v>76</v>
      </c>
      <c r="B86" s="225"/>
      <c r="C86" s="226"/>
      <c r="D86" s="227"/>
      <c r="E86" s="228"/>
      <c r="F86" s="228"/>
      <c r="G86" s="228"/>
      <c r="H86" s="229"/>
      <c r="I86" s="230"/>
      <c r="J86" s="93" t="e">
        <f>IF(K86&gt;=VLOOKUP(H86,#REF!,4,FALSE),VLOOKUP(H86,#REF!,2,FALSE),VLOOKUP(H86,#REF!,3,FALSE))</f>
        <v>#REF!</v>
      </c>
      <c r="K86" s="92"/>
      <c r="L86" s="231">
        <v>250.5</v>
      </c>
      <c r="M86" s="232" t="e">
        <f t="shared" si="7"/>
        <v>#REF!</v>
      </c>
      <c r="N86" s="233">
        <v>58.5</v>
      </c>
      <c r="O86" s="234" t="e">
        <f t="shared" si="8"/>
        <v>#REF!</v>
      </c>
      <c r="P86" s="231">
        <v>4</v>
      </c>
      <c r="Q86" s="232" t="e">
        <f t="shared" si="9"/>
        <v>#REF!</v>
      </c>
      <c r="R86" s="235">
        <f t="shared" si="10"/>
        <v>0</v>
      </c>
      <c r="S86" s="236">
        <f t="shared" si="11"/>
        <v>0</v>
      </c>
      <c r="T86" s="235" t="e">
        <f t="shared" si="12"/>
        <v>#REF!</v>
      </c>
      <c r="U86" s="206"/>
    </row>
    <row r="87" spans="1:21" s="223" customFormat="1" ht="12">
      <c r="A87" s="224">
        <v>77</v>
      </c>
      <c r="B87" s="225"/>
      <c r="C87" s="226"/>
      <c r="D87" s="227"/>
      <c r="E87" s="228"/>
      <c r="F87" s="228"/>
      <c r="G87" s="228"/>
      <c r="H87" s="229"/>
      <c r="I87" s="230"/>
      <c r="J87" s="93" t="e">
        <f>IF(K87&gt;=VLOOKUP(H87,#REF!,4,FALSE),VLOOKUP(H87,#REF!,2,FALSE),VLOOKUP(H87,#REF!,3,FALSE))</f>
        <v>#REF!</v>
      </c>
      <c r="K87" s="92"/>
      <c r="L87" s="231">
        <v>250.5</v>
      </c>
      <c r="M87" s="232" t="e">
        <f t="shared" si="7"/>
        <v>#REF!</v>
      </c>
      <c r="N87" s="233">
        <v>58.5</v>
      </c>
      <c r="O87" s="234" t="e">
        <f t="shared" si="8"/>
        <v>#REF!</v>
      </c>
      <c r="P87" s="231">
        <v>4</v>
      </c>
      <c r="Q87" s="232" t="e">
        <f t="shared" si="9"/>
        <v>#REF!</v>
      </c>
      <c r="R87" s="235">
        <f t="shared" si="10"/>
        <v>0</v>
      </c>
      <c r="S87" s="236">
        <f t="shared" si="11"/>
        <v>0</v>
      </c>
      <c r="T87" s="235" t="e">
        <f t="shared" si="12"/>
        <v>#REF!</v>
      </c>
      <c r="U87" s="206"/>
    </row>
    <row r="88" spans="1:21" s="223" customFormat="1" ht="12">
      <c r="A88" s="224">
        <v>78</v>
      </c>
      <c r="B88" s="225"/>
      <c r="C88" s="226"/>
      <c r="D88" s="227"/>
      <c r="E88" s="228"/>
      <c r="F88" s="228"/>
      <c r="G88" s="228"/>
      <c r="H88" s="229"/>
      <c r="I88" s="230"/>
      <c r="J88" s="93" t="e">
        <f>IF(K88&gt;=VLOOKUP(H88,#REF!,4,FALSE),VLOOKUP(H88,#REF!,2,FALSE),VLOOKUP(H88,#REF!,3,FALSE))</f>
        <v>#REF!</v>
      </c>
      <c r="K88" s="92"/>
      <c r="L88" s="231">
        <v>250.5</v>
      </c>
      <c r="M88" s="232" t="e">
        <f t="shared" si="7"/>
        <v>#REF!</v>
      </c>
      <c r="N88" s="233">
        <v>58.5</v>
      </c>
      <c r="O88" s="234" t="e">
        <f t="shared" si="8"/>
        <v>#REF!</v>
      </c>
      <c r="P88" s="231">
        <v>4</v>
      </c>
      <c r="Q88" s="232" t="e">
        <f t="shared" si="9"/>
        <v>#REF!</v>
      </c>
      <c r="R88" s="235">
        <f t="shared" si="10"/>
        <v>0</v>
      </c>
      <c r="S88" s="236">
        <f t="shared" si="11"/>
        <v>0</v>
      </c>
      <c r="T88" s="235" t="e">
        <f t="shared" si="12"/>
        <v>#REF!</v>
      </c>
      <c r="U88" s="206"/>
    </row>
    <row r="89" spans="1:21" s="223" customFormat="1" ht="12">
      <c r="A89" s="224">
        <v>79</v>
      </c>
      <c r="B89" s="225"/>
      <c r="C89" s="226"/>
      <c r="D89" s="227"/>
      <c r="E89" s="228"/>
      <c r="F89" s="228"/>
      <c r="G89" s="228"/>
      <c r="H89" s="229"/>
      <c r="I89" s="230"/>
      <c r="J89" s="93" t="e">
        <f>IF(K89&gt;=VLOOKUP(H89,#REF!,4,FALSE),VLOOKUP(H89,#REF!,2,FALSE),VLOOKUP(H89,#REF!,3,FALSE))</f>
        <v>#REF!</v>
      </c>
      <c r="K89" s="92"/>
      <c r="L89" s="231">
        <v>250.5</v>
      </c>
      <c r="M89" s="232" t="e">
        <f t="shared" si="7"/>
        <v>#REF!</v>
      </c>
      <c r="N89" s="233">
        <v>58.5</v>
      </c>
      <c r="O89" s="234" t="e">
        <f t="shared" si="8"/>
        <v>#REF!</v>
      </c>
      <c r="P89" s="231">
        <v>4</v>
      </c>
      <c r="Q89" s="232" t="e">
        <f t="shared" si="9"/>
        <v>#REF!</v>
      </c>
      <c r="R89" s="235">
        <f t="shared" si="10"/>
        <v>0</v>
      </c>
      <c r="S89" s="236">
        <f t="shared" si="11"/>
        <v>0</v>
      </c>
      <c r="T89" s="235" t="e">
        <f t="shared" si="12"/>
        <v>#REF!</v>
      </c>
      <c r="U89" s="206"/>
    </row>
    <row r="90" spans="1:21" s="223" customFormat="1" ht="12">
      <c r="A90" s="224">
        <v>80</v>
      </c>
      <c r="B90" s="225"/>
      <c r="C90" s="226"/>
      <c r="D90" s="227"/>
      <c r="E90" s="228"/>
      <c r="F90" s="228"/>
      <c r="G90" s="228"/>
      <c r="H90" s="229"/>
      <c r="I90" s="230"/>
      <c r="J90" s="93" t="e">
        <f>IF(K90&gt;=VLOOKUP(H90,#REF!,4,FALSE),VLOOKUP(H90,#REF!,2,FALSE),VLOOKUP(H90,#REF!,3,FALSE))</f>
        <v>#REF!</v>
      </c>
      <c r="K90" s="92"/>
      <c r="L90" s="231">
        <v>250.5</v>
      </c>
      <c r="M90" s="232" t="e">
        <f t="shared" si="7"/>
        <v>#REF!</v>
      </c>
      <c r="N90" s="233">
        <v>58.5</v>
      </c>
      <c r="O90" s="234" t="e">
        <f t="shared" si="8"/>
        <v>#REF!</v>
      </c>
      <c r="P90" s="231">
        <v>4</v>
      </c>
      <c r="Q90" s="232" t="e">
        <f t="shared" si="9"/>
        <v>#REF!</v>
      </c>
      <c r="R90" s="235">
        <f t="shared" si="10"/>
        <v>0</v>
      </c>
      <c r="S90" s="236">
        <f t="shared" si="11"/>
        <v>0</v>
      </c>
      <c r="T90" s="235" t="e">
        <f t="shared" si="12"/>
        <v>#REF!</v>
      </c>
      <c r="U90" s="206"/>
    </row>
    <row r="91" spans="1:21" s="223" customFormat="1" ht="12">
      <c r="A91" s="224">
        <v>81</v>
      </c>
      <c r="B91" s="225"/>
      <c r="C91" s="226"/>
      <c r="D91" s="227"/>
      <c r="E91" s="228"/>
      <c r="F91" s="228"/>
      <c r="G91" s="228"/>
      <c r="H91" s="229"/>
      <c r="I91" s="230"/>
      <c r="J91" s="93" t="e">
        <f>IF(K91&gt;=VLOOKUP(H91,#REF!,4,FALSE),VLOOKUP(H91,#REF!,2,FALSE),VLOOKUP(H91,#REF!,3,FALSE))</f>
        <v>#REF!</v>
      </c>
      <c r="K91" s="92"/>
      <c r="L91" s="231">
        <v>250.5</v>
      </c>
      <c r="M91" s="232" t="e">
        <f t="shared" si="7"/>
        <v>#REF!</v>
      </c>
      <c r="N91" s="233">
        <v>58.5</v>
      </c>
      <c r="O91" s="234" t="e">
        <f t="shared" si="8"/>
        <v>#REF!</v>
      </c>
      <c r="P91" s="231">
        <v>4</v>
      </c>
      <c r="Q91" s="232" t="e">
        <f t="shared" si="9"/>
        <v>#REF!</v>
      </c>
      <c r="R91" s="235">
        <f t="shared" si="10"/>
        <v>0</v>
      </c>
      <c r="S91" s="236">
        <f t="shared" si="11"/>
        <v>0</v>
      </c>
      <c r="T91" s="235" t="e">
        <f t="shared" si="12"/>
        <v>#REF!</v>
      </c>
      <c r="U91" s="206"/>
    </row>
    <row r="92" spans="1:21" s="223" customFormat="1" ht="12">
      <c r="A92" s="224">
        <v>82</v>
      </c>
      <c r="B92" s="225"/>
      <c r="C92" s="226"/>
      <c r="D92" s="227"/>
      <c r="E92" s="228"/>
      <c r="F92" s="228"/>
      <c r="G92" s="228"/>
      <c r="H92" s="229"/>
      <c r="I92" s="230"/>
      <c r="J92" s="93" t="e">
        <f>IF(K92&gt;=VLOOKUP(H92,#REF!,4,FALSE),VLOOKUP(H92,#REF!,2,FALSE),VLOOKUP(H92,#REF!,3,FALSE))</f>
        <v>#REF!</v>
      </c>
      <c r="K92" s="92"/>
      <c r="L92" s="231">
        <v>250.5</v>
      </c>
      <c r="M92" s="232" t="e">
        <f t="shared" si="7"/>
        <v>#REF!</v>
      </c>
      <c r="N92" s="233">
        <v>58.5</v>
      </c>
      <c r="O92" s="234" t="e">
        <f t="shared" si="8"/>
        <v>#REF!</v>
      </c>
      <c r="P92" s="231">
        <v>4</v>
      </c>
      <c r="Q92" s="232" t="e">
        <f t="shared" si="9"/>
        <v>#REF!</v>
      </c>
      <c r="R92" s="235">
        <f t="shared" si="10"/>
        <v>0</v>
      </c>
      <c r="S92" s="236">
        <f t="shared" si="11"/>
        <v>0</v>
      </c>
      <c r="T92" s="235" t="e">
        <f t="shared" si="12"/>
        <v>#REF!</v>
      </c>
      <c r="U92" s="206"/>
    </row>
    <row r="93" spans="1:21" s="223" customFormat="1" ht="12">
      <c r="A93" s="224">
        <v>83</v>
      </c>
      <c r="B93" s="225"/>
      <c r="C93" s="226"/>
      <c r="D93" s="227"/>
      <c r="E93" s="228"/>
      <c r="F93" s="228"/>
      <c r="G93" s="228"/>
      <c r="H93" s="229"/>
      <c r="I93" s="230"/>
      <c r="J93" s="93" t="e">
        <f>IF(K93&gt;=VLOOKUP(H93,#REF!,4,FALSE),VLOOKUP(H93,#REF!,2,FALSE),VLOOKUP(H93,#REF!,3,FALSE))</f>
        <v>#REF!</v>
      </c>
      <c r="K93" s="92"/>
      <c r="L93" s="231">
        <v>250.5</v>
      </c>
      <c r="M93" s="232" t="e">
        <f t="shared" si="7"/>
        <v>#REF!</v>
      </c>
      <c r="N93" s="233">
        <v>58.5</v>
      </c>
      <c r="O93" s="234" t="e">
        <f t="shared" si="8"/>
        <v>#REF!</v>
      </c>
      <c r="P93" s="231">
        <v>4</v>
      </c>
      <c r="Q93" s="232" t="e">
        <f t="shared" si="9"/>
        <v>#REF!</v>
      </c>
      <c r="R93" s="235">
        <f t="shared" si="10"/>
        <v>0</v>
      </c>
      <c r="S93" s="236">
        <f t="shared" si="11"/>
        <v>0</v>
      </c>
      <c r="T93" s="235" t="e">
        <f t="shared" si="12"/>
        <v>#REF!</v>
      </c>
      <c r="U93" s="206"/>
    </row>
    <row r="94" spans="1:21" s="223" customFormat="1" ht="12">
      <c r="A94" s="224">
        <v>84</v>
      </c>
      <c r="B94" s="225"/>
      <c r="C94" s="226"/>
      <c r="D94" s="227"/>
      <c r="E94" s="228"/>
      <c r="F94" s="228"/>
      <c r="G94" s="228"/>
      <c r="H94" s="229"/>
      <c r="I94" s="230"/>
      <c r="J94" s="93" t="e">
        <f>IF(K94&gt;=VLOOKUP(H94,#REF!,4,FALSE),VLOOKUP(H94,#REF!,2,FALSE),VLOOKUP(H94,#REF!,3,FALSE))</f>
        <v>#REF!</v>
      </c>
      <c r="K94" s="92"/>
      <c r="L94" s="231">
        <v>250.5</v>
      </c>
      <c r="M94" s="232" t="e">
        <f t="shared" si="7"/>
        <v>#REF!</v>
      </c>
      <c r="N94" s="233">
        <v>58.5</v>
      </c>
      <c r="O94" s="234" t="e">
        <f t="shared" si="8"/>
        <v>#REF!</v>
      </c>
      <c r="P94" s="231">
        <v>4</v>
      </c>
      <c r="Q94" s="232" t="e">
        <f t="shared" si="9"/>
        <v>#REF!</v>
      </c>
      <c r="R94" s="235">
        <f t="shared" si="10"/>
        <v>0</v>
      </c>
      <c r="S94" s="236">
        <f t="shared" si="11"/>
        <v>0</v>
      </c>
      <c r="T94" s="235" t="e">
        <f t="shared" si="12"/>
        <v>#REF!</v>
      </c>
      <c r="U94" s="206"/>
    </row>
    <row r="95" spans="1:21" s="223" customFormat="1" ht="12">
      <c r="A95" s="224">
        <v>85</v>
      </c>
      <c r="B95" s="225"/>
      <c r="C95" s="226"/>
      <c r="D95" s="227"/>
      <c r="E95" s="228"/>
      <c r="F95" s="228"/>
      <c r="G95" s="228"/>
      <c r="H95" s="229"/>
      <c r="I95" s="230"/>
      <c r="J95" s="93" t="e">
        <f>IF(K95&gt;=VLOOKUP(H95,#REF!,4,FALSE),VLOOKUP(H95,#REF!,2,FALSE),VLOOKUP(H95,#REF!,3,FALSE))</f>
        <v>#REF!</v>
      </c>
      <c r="K95" s="92"/>
      <c r="L95" s="231">
        <v>250.5</v>
      </c>
      <c r="M95" s="232" t="e">
        <f t="shared" si="7"/>
        <v>#REF!</v>
      </c>
      <c r="N95" s="233">
        <v>58.5</v>
      </c>
      <c r="O95" s="234" t="e">
        <f t="shared" si="8"/>
        <v>#REF!</v>
      </c>
      <c r="P95" s="231">
        <v>4</v>
      </c>
      <c r="Q95" s="232" t="e">
        <f t="shared" si="9"/>
        <v>#REF!</v>
      </c>
      <c r="R95" s="235">
        <f t="shared" si="10"/>
        <v>0</v>
      </c>
      <c r="S95" s="236">
        <f t="shared" si="11"/>
        <v>0</v>
      </c>
      <c r="T95" s="235" t="e">
        <f t="shared" si="12"/>
        <v>#REF!</v>
      </c>
      <c r="U95" s="206"/>
    </row>
    <row r="96" spans="1:21" s="223" customFormat="1" ht="12">
      <c r="A96" s="224">
        <v>86</v>
      </c>
      <c r="B96" s="225"/>
      <c r="C96" s="226"/>
      <c r="D96" s="227"/>
      <c r="E96" s="228"/>
      <c r="F96" s="228"/>
      <c r="G96" s="228"/>
      <c r="H96" s="229"/>
      <c r="I96" s="230"/>
      <c r="J96" s="93" t="e">
        <f>IF(K96&gt;=VLOOKUP(H96,#REF!,4,FALSE),VLOOKUP(H96,#REF!,2,FALSE),VLOOKUP(H96,#REF!,3,FALSE))</f>
        <v>#REF!</v>
      </c>
      <c r="K96" s="92"/>
      <c r="L96" s="231">
        <v>250.5</v>
      </c>
      <c r="M96" s="232" t="e">
        <f t="shared" si="7"/>
        <v>#REF!</v>
      </c>
      <c r="N96" s="233">
        <v>58.5</v>
      </c>
      <c r="O96" s="234" t="e">
        <f t="shared" si="8"/>
        <v>#REF!</v>
      </c>
      <c r="P96" s="231">
        <v>4</v>
      </c>
      <c r="Q96" s="232" t="e">
        <f t="shared" si="9"/>
        <v>#REF!</v>
      </c>
      <c r="R96" s="235">
        <f t="shared" si="10"/>
        <v>0</v>
      </c>
      <c r="S96" s="236">
        <f t="shared" si="11"/>
        <v>0</v>
      </c>
      <c r="T96" s="235" t="e">
        <f t="shared" si="12"/>
        <v>#REF!</v>
      </c>
      <c r="U96" s="206"/>
    </row>
    <row r="97" spans="1:21" s="223" customFormat="1" ht="12">
      <c r="A97" s="224">
        <v>87</v>
      </c>
      <c r="B97" s="225"/>
      <c r="C97" s="226"/>
      <c r="D97" s="227"/>
      <c r="E97" s="228"/>
      <c r="F97" s="228"/>
      <c r="G97" s="228"/>
      <c r="H97" s="229"/>
      <c r="I97" s="230"/>
      <c r="J97" s="93" t="e">
        <f>IF(K97&gt;=VLOOKUP(H97,#REF!,4,FALSE),VLOOKUP(H97,#REF!,2,FALSE),VLOOKUP(H97,#REF!,3,FALSE))</f>
        <v>#REF!</v>
      </c>
      <c r="K97" s="92"/>
      <c r="L97" s="231">
        <v>250.5</v>
      </c>
      <c r="M97" s="232" t="e">
        <f t="shared" si="7"/>
        <v>#REF!</v>
      </c>
      <c r="N97" s="233">
        <v>58.5</v>
      </c>
      <c r="O97" s="234" t="e">
        <f t="shared" si="8"/>
        <v>#REF!</v>
      </c>
      <c r="P97" s="231">
        <v>4</v>
      </c>
      <c r="Q97" s="232" t="e">
        <f t="shared" si="9"/>
        <v>#REF!</v>
      </c>
      <c r="R97" s="235">
        <f t="shared" si="10"/>
        <v>0</v>
      </c>
      <c r="S97" s="236">
        <f t="shared" si="11"/>
        <v>0</v>
      </c>
      <c r="T97" s="235" t="e">
        <f t="shared" si="12"/>
        <v>#REF!</v>
      </c>
      <c r="U97" s="206"/>
    </row>
    <row r="98" spans="1:21" s="223" customFormat="1" ht="12">
      <c r="A98" s="224">
        <v>88</v>
      </c>
      <c r="B98" s="225"/>
      <c r="C98" s="226"/>
      <c r="D98" s="227"/>
      <c r="E98" s="228"/>
      <c r="F98" s="228"/>
      <c r="G98" s="228"/>
      <c r="H98" s="229"/>
      <c r="I98" s="230"/>
      <c r="J98" s="93" t="e">
        <f>IF(K98&gt;=VLOOKUP(H98,#REF!,4,FALSE),VLOOKUP(H98,#REF!,2,FALSE),VLOOKUP(H98,#REF!,3,FALSE))</f>
        <v>#REF!</v>
      </c>
      <c r="K98" s="92"/>
      <c r="L98" s="231">
        <v>250.5</v>
      </c>
      <c r="M98" s="232" t="e">
        <f t="shared" si="7"/>
        <v>#REF!</v>
      </c>
      <c r="N98" s="233">
        <v>58.5</v>
      </c>
      <c r="O98" s="234" t="e">
        <f t="shared" si="8"/>
        <v>#REF!</v>
      </c>
      <c r="P98" s="231">
        <v>4</v>
      </c>
      <c r="Q98" s="232" t="e">
        <f t="shared" si="9"/>
        <v>#REF!</v>
      </c>
      <c r="R98" s="235">
        <f t="shared" si="10"/>
        <v>0</v>
      </c>
      <c r="S98" s="236">
        <f t="shared" si="11"/>
        <v>0</v>
      </c>
      <c r="T98" s="235" t="e">
        <f t="shared" si="12"/>
        <v>#REF!</v>
      </c>
      <c r="U98" s="206"/>
    </row>
    <row r="99" spans="1:21" s="223" customFormat="1" ht="12">
      <c r="A99" s="224">
        <v>89</v>
      </c>
      <c r="B99" s="225"/>
      <c r="C99" s="226"/>
      <c r="D99" s="227"/>
      <c r="E99" s="228"/>
      <c r="F99" s="228"/>
      <c r="G99" s="228"/>
      <c r="H99" s="229"/>
      <c r="I99" s="230"/>
      <c r="J99" s="93" t="e">
        <f>IF(K99&gt;=VLOOKUP(H99,#REF!,4,FALSE),VLOOKUP(H99,#REF!,2,FALSE),VLOOKUP(H99,#REF!,3,FALSE))</f>
        <v>#REF!</v>
      </c>
      <c r="K99" s="92"/>
      <c r="L99" s="231">
        <v>250.5</v>
      </c>
      <c r="M99" s="232" t="e">
        <f t="shared" si="7"/>
        <v>#REF!</v>
      </c>
      <c r="N99" s="233">
        <v>58.5</v>
      </c>
      <c r="O99" s="234" t="e">
        <f t="shared" si="8"/>
        <v>#REF!</v>
      </c>
      <c r="P99" s="231">
        <v>4</v>
      </c>
      <c r="Q99" s="232" t="e">
        <f t="shared" si="9"/>
        <v>#REF!</v>
      </c>
      <c r="R99" s="235">
        <f t="shared" si="10"/>
        <v>0</v>
      </c>
      <c r="S99" s="236">
        <f t="shared" si="11"/>
        <v>0</v>
      </c>
      <c r="T99" s="235" t="e">
        <f t="shared" si="12"/>
        <v>#REF!</v>
      </c>
      <c r="U99" s="206"/>
    </row>
    <row r="100" spans="1:21" s="223" customFormat="1" ht="12">
      <c r="A100" s="224">
        <v>90</v>
      </c>
      <c r="B100" s="225"/>
      <c r="C100" s="226"/>
      <c r="D100" s="227"/>
      <c r="E100" s="228"/>
      <c r="F100" s="228"/>
      <c r="G100" s="228"/>
      <c r="H100" s="229"/>
      <c r="I100" s="230"/>
      <c r="J100" s="93" t="e">
        <f>IF(K100&gt;=VLOOKUP(H100,#REF!,4,FALSE),VLOOKUP(H100,#REF!,2,FALSE),VLOOKUP(H100,#REF!,3,FALSE))</f>
        <v>#REF!</v>
      </c>
      <c r="K100" s="92"/>
      <c r="L100" s="231">
        <v>250.5</v>
      </c>
      <c r="M100" s="232" t="e">
        <f t="shared" si="7"/>
        <v>#REF!</v>
      </c>
      <c r="N100" s="233">
        <v>58.5</v>
      </c>
      <c r="O100" s="234" t="e">
        <f t="shared" si="8"/>
        <v>#REF!</v>
      </c>
      <c r="P100" s="231">
        <v>4</v>
      </c>
      <c r="Q100" s="232" t="e">
        <f t="shared" si="9"/>
        <v>#REF!</v>
      </c>
      <c r="R100" s="235">
        <f t="shared" si="10"/>
        <v>0</v>
      </c>
      <c r="S100" s="236">
        <f t="shared" si="11"/>
        <v>0</v>
      </c>
      <c r="T100" s="235" t="e">
        <f t="shared" si="12"/>
        <v>#REF!</v>
      </c>
      <c r="U100" s="206"/>
    </row>
    <row r="101" spans="1:21" s="223" customFormat="1" ht="12">
      <c r="A101" s="224">
        <v>91</v>
      </c>
      <c r="B101" s="225"/>
      <c r="C101" s="226"/>
      <c r="D101" s="227"/>
      <c r="E101" s="228"/>
      <c r="F101" s="228"/>
      <c r="G101" s="228"/>
      <c r="H101" s="229"/>
      <c r="I101" s="230"/>
      <c r="J101" s="93" t="e">
        <f>IF(K101&gt;=VLOOKUP(H101,#REF!,4,FALSE),VLOOKUP(H101,#REF!,2,FALSE),VLOOKUP(H101,#REF!,3,FALSE))</f>
        <v>#REF!</v>
      </c>
      <c r="K101" s="92"/>
      <c r="L101" s="231">
        <v>250.5</v>
      </c>
      <c r="M101" s="232" t="e">
        <f t="shared" si="7"/>
        <v>#REF!</v>
      </c>
      <c r="N101" s="233">
        <v>58.5</v>
      </c>
      <c r="O101" s="234" t="e">
        <f t="shared" si="8"/>
        <v>#REF!</v>
      </c>
      <c r="P101" s="231">
        <v>4</v>
      </c>
      <c r="Q101" s="232" t="e">
        <f t="shared" si="9"/>
        <v>#REF!</v>
      </c>
      <c r="R101" s="235">
        <f t="shared" si="10"/>
        <v>0</v>
      </c>
      <c r="S101" s="236">
        <f t="shared" si="11"/>
        <v>0</v>
      </c>
      <c r="T101" s="235" t="e">
        <f t="shared" si="12"/>
        <v>#REF!</v>
      </c>
      <c r="U101" s="206"/>
    </row>
    <row r="102" spans="1:21" s="223" customFormat="1" ht="12">
      <c r="A102" s="224">
        <v>92</v>
      </c>
      <c r="B102" s="225"/>
      <c r="C102" s="226"/>
      <c r="D102" s="227"/>
      <c r="E102" s="228"/>
      <c r="F102" s="228"/>
      <c r="G102" s="228"/>
      <c r="H102" s="229"/>
      <c r="I102" s="230"/>
      <c r="J102" s="93" t="e">
        <f>IF(K102&gt;=VLOOKUP(H102,#REF!,4,FALSE),VLOOKUP(H102,#REF!,2,FALSE),VLOOKUP(H102,#REF!,3,FALSE))</f>
        <v>#REF!</v>
      </c>
      <c r="K102" s="92"/>
      <c r="L102" s="231">
        <v>250.5</v>
      </c>
      <c r="M102" s="232" t="e">
        <f t="shared" si="7"/>
        <v>#REF!</v>
      </c>
      <c r="N102" s="233">
        <v>58.5</v>
      </c>
      <c r="O102" s="234" t="e">
        <f t="shared" si="8"/>
        <v>#REF!</v>
      </c>
      <c r="P102" s="231">
        <v>4</v>
      </c>
      <c r="Q102" s="232" t="e">
        <f t="shared" si="9"/>
        <v>#REF!</v>
      </c>
      <c r="R102" s="235">
        <f t="shared" si="10"/>
        <v>0</v>
      </c>
      <c r="S102" s="236">
        <f t="shared" si="11"/>
        <v>0</v>
      </c>
      <c r="T102" s="235" t="e">
        <f t="shared" si="12"/>
        <v>#REF!</v>
      </c>
      <c r="U102" s="206"/>
    </row>
    <row r="103" spans="1:21" s="223" customFormat="1" ht="12">
      <c r="A103" s="224">
        <v>93</v>
      </c>
      <c r="B103" s="225"/>
      <c r="C103" s="226"/>
      <c r="D103" s="227"/>
      <c r="E103" s="228"/>
      <c r="F103" s="228"/>
      <c r="G103" s="228"/>
      <c r="H103" s="229"/>
      <c r="I103" s="230"/>
      <c r="J103" s="93" t="e">
        <f>IF(K103&gt;=VLOOKUP(H103,#REF!,4,FALSE),VLOOKUP(H103,#REF!,2,FALSE),VLOOKUP(H103,#REF!,3,FALSE))</f>
        <v>#REF!</v>
      </c>
      <c r="K103" s="92"/>
      <c r="L103" s="231">
        <v>250.5</v>
      </c>
      <c r="M103" s="232" t="e">
        <f t="shared" si="7"/>
        <v>#REF!</v>
      </c>
      <c r="N103" s="233">
        <v>58.5</v>
      </c>
      <c r="O103" s="234" t="e">
        <f t="shared" si="8"/>
        <v>#REF!</v>
      </c>
      <c r="P103" s="231">
        <v>4</v>
      </c>
      <c r="Q103" s="232" t="e">
        <f t="shared" si="9"/>
        <v>#REF!</v>
      </c>
      <c r="R103" s="235">
        <f t="shared" si="10"/>
        <v>0</v>
      </c>
      <c r="S103" s="236">
        <f t="shared" si="11"/>
        <v>0</v>
      </c>
      <c r="T103" s="235" t="e">
        <f t="shared" si="12"/>
        <v>#REF!</v>
      </c>
      <c r="U103" s="206"/>
    </row>
    <row r="104" spans="1:21" s="223" customFormat="1" ht="12">
      <c r="A104" s="224">
        <v>94</v>
      </c>
      <c r="B104" s="225"/>
      <c r="C104" s="226"/>
      <c r="D104" s="227"/>
      <c r="E104" s="228"/>
      <c r="F104" s="228"/>
      <c r="G104" s="228"/>
      <c r="H104" s="229"/>
      <c r="I104" s="230"/>
      <c r="J104" s="93" t="e">
        <f>IF(K104&gt;=VLOOKUP(H104,#REF!,4,FALSE),VLOOKUP(H104,#REF!,2,FALSE),VLOOKUP(H104,#REF!,3,FALSE))</f>
        <v>#REF!</v>
      </c>
      <c r="K104" s="92"/>
      <c r="L104" s="231">
        <v>250.5</v>
      </c>
      <c r="M104" s="232" t="e">
        <f t="shared" si="7"/>
        <v>#REF!</v>
      </c>
      <c r="N104" s="233">
        <v>58.5</v>
      </c>
      <c r="O104" s="234" t="e">
        <f t="shared" si="8"/>
        <v>#REF!</v>
      </c>
      <c r="P104" s="231">
        <v>4</v>
      </c>
      <c r="Q104" s="232" t="e">
        <f t="shared" si="9"/>
        <v>#REF!</v>
      </c>
      <c r="R104" s="235">
        <f t="shared" si="10"/>
        <v>0</v>
      </c>
      <c r="S104" s="236">
        <f t="shared" si="11"/>
        <v>0</v>
      </c>
      <c r="T104" s="235" t="e">
        <f t="shared" si="12"/>
        <v>#REF!</v>
      </c>
      <c r="U104" s="206"/>
    </row>
    <row r="105" spans="1:21" s="223" customFormat="1" ht="12">
      <c r="A105" s="224">
        <v>95</v>
      </c>
      <c r="B105" s="225"/>
      <c r="C105" s="226"/>
      <c r="D105" s="227"/>
      <c r="E105" s="228"/>
      <c r="F105" s="228"/>
      <c r="G105" s="228"/>
      <c r="H105" s="229"/>
      <c r="I105" s="230"/>
      <c r="J105" s="93" t="e">
        <f>IF(K105&gt;=VLOOKUP(H105,#REF!,4,FALSE),VLOOKUP(H105,#REF!,2,FALSE),VLOOKUP(H105,#REF!,3,FALSE))</f>
        <v>#REF!</v>
      </c>
      <c r="K105" s="92"/>
      <c r="L105" s="231">
        <v>250.5</v>
      </c>
      <c r="M105" s="232" t="e">
        <f t="shared" si="7"/>
        <v>#REF!</v>
      </c>
      <c r="N105" s="233">
        <v>58.5</v>
      </c>
      <c r="O105" s="234" t="e">
        <f t="shared" si="8"/>
        <v>#REF!</v>
      </c>
      <c r="P105" s="231">
        <v>4</v>
      </c>
      <c r="Q105" s="232" t="e">
        <f t="shared" si="9"/>
        <v>#REF!</v>
      </c>
      <c r="R105" s="235">
        <f t="shared" si="10"/>
        <v>0</v>
      </c>
      <c r="S105" s="236">
        <f t="shared" si="11"/>
        <v>0</v>
      </c>
      <c r="T105" s="235" t="e">
        <f t="shared" si="12"/>
        <v>#REF!</v>
      </c>
      <c r="U105" s="206"/>
    </row>
    <row r="106" spans="1:21" s="223" customFormat="1" ht="12">
      <c r="A106" s="224">
        <v>96</v>
      </c>
      <c r="B106" s="225"/>
      <c r="C106" s="226"/>
      <c r="D106" s="227"/>
      <c r="E106" s="228"/>
      <c r="F106" s="228"/>
      <c r="G106" s="228"/>
      <c r="H106" s="229"/>
      <c r="I106" s="230"/>
      <c r="J106" s="93" t="e">
        <f>IF(K106&gt;=VLOOKUP(H106,#REF!,4,FALSE),VLOOKUP(H106,#REF!,2,FALSE),VLOOKUP(H106,#REF!,3,FALSE))</f>
        <v>#REF!</v>
      </c>
      <c r="K106" s="92"/>
      <c r="L106" s="231">
        <v>250.5</v>
      </c>
      <c r="M106" s="232" t="e">
        <f t="shared" si="7"/>
        <v>#REF!</v>
      </c>
      <c r="N106" s="233">
        <v>58.5</v>
      </c>
      <c r="O106" s="234" t="e">
        <f t="shared" si="8"/>
        <v>#REF!</v>
      </c>
      <c r="P106" s="231">
        <v>4</v>
      </c>
      <c r="Q106" s="232" t="e">
        <f t="shared" si="9"/>
        <v>#REF!</v>
      </c>
      <c r="R106" s="235">
        <f t="shared" si="10"/>
        <v>0</v>
      </c>
      <c r="S106" s="236">
        <f t="shared" si="11"/>
        <v>0</v>
      </c>
      <c r="T106" s="235" t="e">
        <f t="shared" si="12"/>
        <v>#REF!</v>
      </c>
      <c r="U106" s="206"/>
    </row>
    <row r="107" spans="1:21" s="223" customFormat="1" ht="12">
      <c r="A107" s="224">
        <v>97</v>
      </c>
      <c r="B107" s="225"/>
      <c r="C107" s="226"/>
      <c r="D107" s="227"/>
      <c r="E107" s="228"/>
      <c r="F107" s="228"/>
      <c r="G107" s="228"/>
      <c r="H107" s="229"/>
      <c r="I107" s="230"/>
      <c r="J107" s="93" t="e">
        <f>IF(K107&gt;=VLOOKUP(H107,#REF!,4,FALSE),VLOOKUP(H107,#REF!,2,FALSE),VLOOKUP(H107,#REF!,3,FALSE))</f>
        <v>#REF!</v>
      </c>
      <c r="K107" s="92"/>
      <c r="L107" s="231">
        <v>250.5</v>
      </c>
      <c r="M107" s="232" t="e">
        <f t="shared" si="7"/>
        <v>#REF!</v>
      </c>
      <c r="N107" s="233">
        <v>58.5</v>
      </c>
      <c r="O107" s="234" t="e">
        <f t="shared" si="8"/>
        <v>#REF!</v>
      </c>
      <c r="P107" s="231">
        <v>4</v>
      </c>
      <c r="Q107" s="232" t="e">
        <f t="shared" ref="Q107:Q170" si="13">IF(J107&gt;0,SVS_UR_2_4_HFT*I107/J107,0)</f>
        <v>#REF!</v>
      </c>
      <c r="R107" s="235">
        <f t="shared" si="10"/>
        <v>0</v>
      </c>
      <c r="S107" s="236">
        <f t="shared" si="11"/>
        <v>0</v>
      </c>
      <c r="T107" s="235" t="e">
        <f t="shared" si="12"/>
        <v>#REF!</v>
      </c>
      <c r="U107" s="206"/>
    </row>
    <row r="108" spans="1:21" s="223" customFormat="1" ht="12">
      <c r="A108" s="224">
        <v>98</v>
      </c>
      <c r="B108" s="225"/>
      <c r="C108" s="226"/>
      <c r="D108" s="227"/>
      <c r="E108" s="228"/>
      <c r="F108" s="228"/>
      <c r="G108" s="228"/>
      <c r="H108" s="229"/>
      <c r="I108" s="230"/>
      <c r="J108" s="93" t="e">
        <f>IF(K108&gt;=VLOOKUP(H108,#REF!,4,FALSE),VLOOKUP(H108,#REF!,2,FALSE),VLOOKUP(H108,#REF!,3,FALSE))</f>
        <v>#REF!</v>
      </c>
      <c r="K108" s="92"/>
      <c r="L108" s="231">
        <v>250.5</v>
      </c>
      <c r="M108" s="232" t="e">
        <f t="shared" ref="M108:M171" si="14">IF(J108&gt;0,SVS_UR_2_4_MOSA*I108/J108,0)</f>
        <v>#REF!</v>
      </c>
      <c r="N108" s="233">
        <v>58.5</v>
      </c>
      <c r="O108" s="234" t="e">
        <f t="shared" ref="O108:O171" si="15">IF(J108&gt;0,SVS_UR_2_4_SO*I108/J108,0)</f>
        <v>#REF!</v>
      </c>
      <c r="P108" s="231">
        <v>4</v>
      </c>
      <c r="Q108" s="232" t="e">
        <f t="shared" si="13"/>
        <v>#REF!</v>
      </c>
      <c r="R108" s="235">
        <f t="shared" ref="R108:R171" si="16">I108*(L108+N108+P108)</f>
        <v>0</v>
      </c>
      <c r="S108" s="236">
        <f t="shared" ref="S108:S171" si="17">IFERROR(R108/J108,0)</f>
        <v>0</v>
      </c>
      <c r="T108" s="235" t="e">
        <f t="shared" ref="T108:T171" si="18">ROUND(L108*M108+N108*O108+P108*Q108,2)</f>
        <v>#REF!</v>
      </c>
      <c r="U108" s="206"/>
    </row>
    <row r="109" spans="1:21" s="223" customFormat="1" ht="12">
      <c r="A109" s="224">
        <v>99</v>
      </c>
      <c r="B109" s="225"/>
      <c r="C109" s="226"/>
      <c r="D109" s="227"/>
      <c r="E109" s="228"/>
      <c r="F109" s="228"/>
      <c r="G109" s="228"/>
      <c r="H109" s="229"/>
      <c r="I109" s="230"/>
      <c r="J109" s="93" t="e">
        <f>IF(K109&gt;=VLOOKUP(H109,#REF!,4,FALSE),VLOOKUP(H109,#REF!,2,FALSE),VLOOKUP(H109,#REF!,3,FALSE))</f>
        <v>#REF!</v>
      </c>
      <c r="K109" s="92"/>
      <c r="L109" s="231">
        <v>250.5</v>
      </c>
      <c r="M109" s="232" t="e">
        <f t="shared" si="14"/>
        <v>#REF!</v>
      </c>
      <c r="N109" s="233">
        <v>58.5</v>
      </c>
      <c r="O109" s="234" t="e">
        <f t="shared" si="15"/>
        <v>#REF!</v>
      </c>
      <c r="P109" s="231">
        <v>4</v>
      </c>
      <c r="Q109" s="232" t="e">
        <f t="shared" si="13"/>
        <v>#REF!</v>
      </c>
      <c r="R109" s="235">
        <f t="shared" si="16"/>
        <v>0</v>
      </c>
      <c r="S109" s="236">
        <f t="shared" si="17"/>
        <v>0</v>
      </c>
      <c r="T109" s="235" t="e">
        <f t="shared" si="18"/>
        <v>#REF!</v>
      </c>
      <c r="U109" s="206"/>
    </row>
    <row r="110" spans="1:21" s="223" customFormat="1" ht="12">
      <c r="A110" s="224">
        <v>100</v>
      </c>
      <c r="B110" s="225"/>
      <c r="C110" s="226"/>
      <c r="D110" s="227"/>
      <c r="E110" s="228"/>
      <c r="F110" s="228"/>
      <c r="G110" s="228"/>
      <c r="H110" s="229"/>
      <c r="I110" s="230"/>
      <c r="J110" s="93" t="e">
        <f>IF(K110&gt;=VLOOKUP(H110,#REF!,4,FALSE),VLOOKUP(H110,#REF!,2,FALSE),VLOOKUP(H110,#REF!,3,FALSE))</f>
        <v>#REF!</v>
      </c>
      <c r="K110" s="92"/>
      <c r="L110" s="231">
        <v>250.5</v>
      </c>
      <c r="M110" s="232" t="e">
        <f t="shared" si="14"/>
        <v>#REF!</v>
      </c>
      <c r="N110" s="233">
        <v>58.5</v>
      </c>
      <c r="O110" s="234" t="e">
        <f t="shared" si="15"/>
        <v>#REF!</v>
      </c>
      <c r="P110" s="231">
        <v>4</v>
      </c>
      <c r="Q110" s="232" t="e">
        <f t="shared" si="13"/>
        <v>#REF!</v>
      </c>
      <c r="R110" s="235">
        <f t="shared" si="16"/>
        <v>0</v>
      </c>
      <c r="S110" s="236">
        <f t="shared" si="17"/>
        <v>0</v>
      </c>
      <c r="T110" s="235" t="e">
        <f t="shared" si="18"/>
        <v>#REF!</v>
      </c>
      <c r="U110" s="206"/>
    </row>
    <row r="111" spans="1:21" s="223" customFormat="1" ht="12">
      <c r="A111" s="224">
        <v>101</v>
      </c>
      <c r="B111" s="225"/>
      <c r="C111" s="226"/>
      <c r="D111" s="227"/>
      <c r="E111" s="228"/>
      <c r="F111" s="228"/>
      <c r="G111" s="228"/>
      <c r="H111" s="229"/>
      <c r="I111" s="230"/>
      <c r="J111" s="93" t="e">
        <f>IF(K111&gt;=VLOOKUP(H111,#REF!,4,FALSE),VLOOKUP(H111,#REF!,2,FALSE),VLOOKUP(H111,#REF!,3,FALSE))</f>
        <v>#REF!</v>
      </c>
      <c r="K111" s="92"/>
      <c r="L111" s="231">
        <v>250.5</v>
      </c>
      <c r="M111" s="232" t="e">
        <f t="shared" si="14"/>
        <v>#REF!</v>
      </c>
      <c r="N111" s="233">
        <v>58.5</v>
      </c>
      <c r="O111" s="234" t="e">
        <f t="shared" si="15"/>
        <v>#REF!</v>
      </c>
      <c r="P111" s="231">
        <v>4</v>
      </c>
      <c r="Q111" s="232" t="e">
        <f t="shared" si="13"/>
        <v>#REF!</v>
      </c>
      <c r="R111" s="235">
        <f t="shared" si="16"/>
        <v>0</v>
      </c>
      <c r="S111" s="236">
        <f t="shared" si="17"/>
        <v>0</v>
      </c>
      <c r="T111" s="235" t="e">
        <f t="shared" si="18"/>
        <v>#REF!</v>
      </c>
      <c r="U111" s="206"/>
    </row>
    <row r="112" spans="1:21" s="223" customFormat="1" ht="12">
      <c r="A112" s="224">
        <v>102</v>
      </c>
      <c r="B112" s="225"/>
      <c r="C112" s="226"/>
      <c r="D112" s="227"/>
      <c r="E112" s="228"/>
      <c r="F112" s="228"/>
      <c r="G112" s="228"/>
      <c r="H112" s="229"/>
      <c r="I112" s="230"/>
      <c r="J112" s="93" t="e">
        <f>IF(K112&gt;=VLOOKUP(H112,#REF!,4,FALSE),VLOOKUP(H112,#REF!,2,FALSE),VLOOKUP(H112,#REF!,3,FALSE))</f>
        <v>#REF!</v>
      </c>
      <c r="K112" s="92"/>
      <c r="L112" s="231">
        <v>250.5</v>
      </c>
      <c r="M112" s="232" t="e">
        <f t="shared" si="14"/>
        <v>#REF!</v>
      </c>
      <c r="N112" s="233">
        <v>58.5</v>
      </c>
      <c r="O112" s="234" t="e">
        <f t="shared" si="15"/>
        <v>#REF!</v>
      </c>
      <c r="P112" s="231">
        <v>4</v>
      </c>
      <c r="Q112" s="232" t="e">
        <f t="shared" si="13"/>
        <v>#REF!</v>
      </c>
      <c r="R112" s="235">
        <f t="shared" si="16"/>
        <v>0</v>
      </c>
      <c r="S112" s="236">
        <f t="shared" si="17"/>
        <v>0</v>
      </c>
      <c r="T112" s="235" t="e">
        <f t="shared" si="18"/>
        <v>#REF!</v>
      </c>
      <c r="U112" s="206"/>
    </row>
    <row r="113" spans="1:21" s="223" customFormat="1" ht="12">
      <c r="A113" s="224">
        <v>103</v>
      </c>
      <c r="B113" s="225"/>
      <c r="C113" s="226"/>
      <c r="D113" s="227"/>
      <c r="E113" s="228"/>
      <c r="F113" s="228"/>
      <c r="G113" s="228"/>
      <c r="H113" s="229"/>
      <c r="I113" s="230"/>
      <c r="J113" s="93" t="e">
        <f>IF(K113&gt;=VLOOKUP(H113,#REF!,4,FALSE),VLOOKUP(H113,#REF!,2,FALSE),VLOOKUP(H113,#REF!,3,FALSE))</f>
        <v>#REF!</v>
      </c>
      <c r="K113" s="92"/>
      <c r="L113" s="231">
        <v>250.5</v>
      </c>
      <c r="M113" s="232" t="e">
        <f t="shared" si="14"/>
        <v>#REF!</v>
      </c>
      <c r="N113" s="233">
        <v>58.5</v>
      </c>
      <c r="O113" s="234" t="e">
        <f t="shared" si="15"/>
        <v>#REF!</v>
      </c>
      <c r="P113" s="231">
        <v>4</v>
      </c>
      <c r="Q113" s="232" t="e">
        <f t="shared" si="13"/>
        <v>#REF!</v>
      </c>
      <c r="R113" s="235">
        <f t="shared" si="16"/>
        <v>0</v>
      </c>
      <c r="S113" s="236">
        <f t="shared" si="17"/>
        <v>0</v>
      </c>
      <c r="T113" s="235" t="e">
        <f t="shared" si="18"/>
        <v>#REF!</v>
      </c>
      <c r="U113" s="206"/>
    </row>
    <row r="114" spans="1:21" s="223" customFormat="1" ht="12">
      <c r="A114" s="224">
        <v>104</v>
      </c>
      <c r="B114" s="225"/>
      <c r="C114" s="226"/>
      <c r="D114" s="227"/>
      <c r="E114" s="228"/>
      <c r="F114" s="228"/>
      <c r="G114" s="228"/>
      <c r="H114" s="229"/>
      <c r="I114" s="230"/>
      <c r="J114" s="93" t="e">
        <f>IF(K114&gt;=VLOOKUP(H114,#REF!,4,FALSE),VLOOKUP(H114,#REF!,2,FALSE),VLOOKUP(H114,#REF!,3,FALSE))</f>
        <v>#REF!</v>
      </c>
      <c r="K114" s="92"/>
      <c r="L114" s="231">
        <v>250.5</v>
      </c>
      <c r="M114" s="232" t="e">
        <f t="shared" si="14"/>
        <v>#REF!</v>
      </c>
      <c r="N114" s="233">
        <v>58.5</v>
      </c>
      <c r="O114" s="234" t="e">
        <f t="shared" si="15"/>
        <v>#REF!</v>
      </c>
      <c r="P114" s="231">
        <v>4</v>
      </c>
      <c r="Q114" s="232" t="e">
        <f t="shared" si="13"/>
        <v>#REF!</v>
      </c>
      <c r="R114" s="235">
        <f t="shared" si="16"/>
        <v>0</v>
      </c>
      <c r="S114" s="236">
        <f t="shared" si="17"/>
        <v>0</v>
      </c>
      <c r="T114" s="235" t="e">
        <f t="shared" si="18"/>
        <v>#REF!</v>
      </c>
      <c r="U114" s="206"/>
    </row>
    <row r="115" spans="1:21" s="223" customFormat="1" ht="12">
      <c r="A115" s="224">
        <v>105</v>
      </c>
      <c r="B115" s="225"/>
      <c r="C115" s="226"/>
      <c r="D115" s="227"/>
      <c r="E115" s="228"/>
      <c r="F115" s="228"/>
      <c r="G115" s="228"/>
      <c r="H115" s="229"/>
      <c r="I115" s="230"/>
      <c r="J115" s="93" t="e">
        <f>IF(K115&gt;=VLOOKUP(H115,#REF!,4,FALSE),VLOOKUP(H115,#REF!,2,FALSE),VLOOKUP(H115,#REF!,3,FALSE))</f>
        <v>#REF!</v>
      </c>
      <c r="K115" s="92"/>
      <c r="L115" s="231">
        <v>250.5</v>
      </c>
      <c r="M115" s="232" t="e">
        <f t="shared" si="14"/>
        <v>#REF!</v>
      </c>
      <c r="N115" s="233">
        <v>58.5</v>
      </c>
      <c r="O115" s="234" t="e">
        <f t="shared" si="15"/>
        <v>#REF!</v>
      </c>
      <c r="P115" s="231">
        <v>4</v>
      </c>
      <c r="Q115" s="232" t="e">
        <f t="shared" si="13"/>
        <v>#REF!</v>
      </c>
      <c r="R115" s="235">
        <f t="shared" si="16"/>
        <v>0</v>
      </c>
      <c r="S115" s="236">
        <f t="shared" si="17"/>
        <v>0</v>
      </c>
      <c r="T115" s="235" t="e">
        <f t="shared" si="18"/>
        <v>#REF!</v>
      </c>
      <c r="U115" s="206"/>
    </row>
    <row r="116" spans="1:21" s="223" customFormat="1" ht="12">
      <c r="A116" s="224">
        <v>106</v>
      </c>
      <c r="B116" s="225"/>
      <c r="C116" s="226"/>
      <c r="D116" s="227"/>
      <c r="E116" s="228"/>
      <c r="F116" s="228"/>
      <c r="G116" s="228"/>
      <c r="H116" s="229"/>
      <c r="I116" s="230"/>
      <c r="J116" s="93" t="e">
        <f>IF(K116&gt;=VLOOKUP(H116,#REF!,4,FALSE),VLOOKUP(H116,#REF!,2,FALSE),VLOOKUP(H116,#REF!,3,FALSE))</f>
        <v>#REF!</v>
      </c>
      <c r="K116" s="92"/>
      <c r="L116" s="231">
        <v>250.5</v>
      </c>
      <c r="M116" s="232" t="e">
        <f t="shared" si="14"/>
        <v>#REF!</v>
      </c>
      <c r="N116" s="233">
        <v>58.5</v>
      </c>
      <c r="O116" s="234" t="e">
        <f t="shared" si="15"/>
        <v>#REF!</v>
      </c>
      <c r="P116" s="231">
        <v>4</v>
      </c>
      <c r="Q116" s="232" t="e">
        <f t="shared" si="13"/>
        <v>#REF!</v>
      </c>
      <c r="R116" s="235">
        <f t="shared" si="16"/>
        <v>0</v>
      </c>
      <c r="S116" s="236">
        <f t="shared" si="17"/>
        <v>0</v>
      </c>
      <c r="T116" s="235" t="e">
        <f t="shared" si="18"/>
        <v>#REF!</v>
      </c>
      <c r="U116" s="206"/>
    </row>
    <row r="117" spans="1:21" s="223" customFormat="1" ht="12">
      <c r="A117" s="224">
        <v>107</v>
      </c>
      <c r="B117" s="225"/>
      <c r="C117" s="226"/>
      <c r="D117" s="227"/>
      <c r="E117" s="228"/>
      <c r="F117" s="228"/>
      <c r="G117" s="228"/>
      <c r="H117" s="229"/>
      <c r="I117" s="230"/>
      <c r="J117" s="93" t="e">
        <f>IF(K117&gt;=VLOOKUP(H117,#REF!,4,FALSE),VLOOKUP(H117,#REF!,2,FALSE),VLOOKUP(H117,#REF!,3,FALSE))</f>
        <v>#REF!</v>
      </c>
      <c r="K117" s="92"/>
      <c r="L117" s="231">
        <v>250.5</v>
      </c>
      <c r="M117" s="232" t="e">
        <f t="shared" si="14"/>
        <v>#REF!</v>
      </c>
      <c r="N117" s="233">
        <v>58.5</v>
      </c>
      <c r="O117" s="234" t="e">
        <f t="shared" si="15"/>
        <v>#REF!</v>
      </c>
      <c r="P117" s="231">
        <v>4</v>
      </c>
      <c r="Q117" s="232" t="e">
        <f t="shared" si="13"/>
        <v>#REF!</v>
      </c>
      <c r="R117" s="235">
        <f t="shared" si="16"/>
        <v>0</v>
      </c>
      <c r="S117" s="236">
        <f t="shared" si="17"/>
        <v>0</v>
      </c>
      <c r="T117" s="235" t="e">
        <f t="shared" si="18"/>
        <v>#REF!</v>
      </c>
      <c r="U117" s="206"/>
    </row>
    <row r="118" spans="1:21" s="223" customFormat="1" ht="12">
      <c r="A118" s="224">
        <v>108</v>
      </c>
      <c r="B118" s="225"/>
      <c r="C118" s="226"/>
      <c r="D118" s="227"/>
      <c r="E118" s="228"/>
      <c r="F118" s="228"/>
      <c r="G118" s="228"/>
      <c r="H118" s="229"/>
      <c r="I118" s="230"/>
      <c r="J118" s="93" t="e">
        <f>IF(K118&gt;=VLOOKUP(H118,#REF!,4,FALSE),VLOOKUP(H118,#REF!,2,FALSE),VLOOKUP(H118,#REF!,3,FALSE))</f>
        <v>#REF!</v>
      </c>
      <c r="K118" s="92"/>
      <c r="L118" s="231">
        <v>250.5</v>
      </c>
      <c r="M118" s="232" t="e">
        <f t="shared" si="14"/>
        <v>#REF!</v>
      </c>
      <c r="N118" s="233">
        <v>58.5</v>
      </c>
      <c r="O118" s="234" t="e">
        <f t="shared" si="15"/>
        <v>#REF!</v>
      </c>
      <c r="P118" s="231">
        <v>4</v>
      </c>
      <c r="Q118" s="232" t="e">
        <f t="shared" si="13"/>
        <v>#REF!</v>
      </c>
      <c r="R118" s="235">
        <f t="shared" si="16"/>
        <v>0</v>
      </c>
      <c r="S118" s="236">
        <f t="shared" si="17"/>
        <v>0</v>
      </c>
      <c r="T118" s="235" t="e">
        <f t="shared" si="18"/>
        <v>#REF!</v>
      </c>
      <c r="U118" s="206"/>
    </row>
    <row r="119" spans="1:21" s="223" customFormat="1" ht="12">
      <c r="A119" s="224">
        <v>109</v>
      </c>
      <c r="B119" s="225"/>
      <c r="C119" s="226"/>
      <c r="D119" s="227"/>
      <c r="E119" s="228"/>
      <c r="F119" s="228"/>
      <c r="G119" s="228"/>
      <c r="H119" s="229"/>
      <c r="I119" s="230"/>
      <c r="J119" s="93" t="e">
        <f>IF(K119&gt;=VLOOKUP(H119,#REF!,4,FALSE),VLOOKUP(H119,#REF!,2,FALSE),VLOOKUP(H119,#REF!,3,FALSE))</f>
        <v>#REF!</v>
      </c>
      <c r="K119" s="92"/>
      <c r="L119" s="231">
        <v>250.5</v>
      </c>
      <c r="M119" s="232" t="e">
        <f t="shared" si="14"/>
        <v>#REF!</v>
      </c>
      <c r="N119" s="233">
        <v>58.5</v>
      </c>
      <c r="O119" s="234" t="e">
        <f t="shared" si="15"/>
        <v>#REF!</v>
      </c>
      <c r="P119" s="231">
        <v>4</v>
      </c>
      <c r="Q119" s="232" t="e">
        <f t="shared" si="13"/>
        <v>#REF!</v>
      </c>
      <c r="R119" s="235">
        <f t="shared" si="16"/>
        <v>0</v>
      </c>
      <c r="S119" s="236">
        <f t="shared" si="17"/>
        <v>0</v>
      </c>
      <c r="T119" s="235" t="e">
        <f t="shared" si="18"/>
        <v>#REF!</v>
      </c>
      <c r="U119" s="206"/>
    </row>
    <row r="120" spans="1:21" s="223" customFormat="1" ht="12">
      <c r="A120" s="224">
        <v>110</v>
      </c>
      <c r="B120" s="225"/>
      <c r="C120" s="226"/>
      <c r="D120" s="227"/>
      <c r="E120" s="228"/>
      <c r="F120" s="228"/>
      <c r="G120" s="228"/>
      <c r="H120" s="229"/>
      <c r="I120" s="230"/>
      <c r="J120" s="93" t="e">
        <f>IF(K120&gt;=VLOOKUP(H120,#REF!,4,FALSE),VLOOKUP(H120,#REF!,2,FALSE),VLOOKUP(H120,#REF!,3,FALSE))</f>
        <v>#REF!</v>
      </c>
      <c r="K120" s="92"/>
      <c r="L120" s="231">
        <v>250.5</v>
      </c>
      <c r="M120" s="232" t="e">
        <f t="shared" si="14"/>
        <v>#REF!</v>
      </c>
      <c r="N120" s="233">
        <v>58.5</v>
      </c>
      <c r="O120" s="234" t="e">
        <f t="shared" si="15"/>
        <v>#REF!</v>
      </c>
      <c r="P120" s="231">
        <v>4</v>
      </c>
      <c r="Q120" s="232" t="e">
        <f t="shared" si="13"/>
        <v>#REF!</v>
      </c>
      <c r="R120" s="235">
        <f t="shared" si="16"/>
        <v>0</v>
      </c>
      <c r="S120" s="236">
        <f t="shared" si="17"/>
        <v>0</v>
      </c>
      <c r="T120" s="235" t="e">
        <f t="shared" si="18"/>
        <v>#REF!</v>
      </c>
      <c r="U120" s="206"/>
    </row>
    <row r="121" spans="1:21" s="223" customFormat="1" ht="12">
      <c r="A121" s="224">
        <v>111</v>
      </c>
      <c r="B121" s="225"/>
      <c r="C121" s="226"/>
      <c r="D121" s="227"/>
      <c r="E121" s="228"/>
      <c r="F121" s="228"/>
      <c r="G121" s="228"/>
      <c r="H121" s="229"/>
      <c r="I121" s="230"/>
      <c r="J121" s="93" t="e">
        <f>IF(K121&gt;=VLOOKUP(H121,#REF!,4,FALSE),VLOOKUP(H121,#REF!,2,FALSE),VLOOKUP(H121,#REF!,3,FALSE))</f>
        <v>#REF!</v>
      </c>
      <c r="K121" s="92"/>
      <c r="L121" s="231">
        <v>250.5</v>
      </c>
      <c r="M121" s="232" t="e">
        <f t="shared" si="14"/>
        <v>#REF!</v>
      </c>
      <c r="N121" s="233">
        <v>58.5</v>
      </c>
      <c r="O121" s="234" t="e">
        <f t="shared" si="15"/>
        <v>#REF!</v>
      </c>
      <c r="P121" s="231">
        <v>4</v>
      </c>
      <c r="Q121" s="232" t="e">
        <f t="shared" si="13"/>
        <v>#REF!</v>
      </c>
      <c r="R121" s="235">
        <f t="shared" si="16"/>
        <v>0</v>
      </c>
      <c r="S121" s="236">
        <f t="shared" si="17"/>
        <v>0</v>
      </c>
      <c r="T121" s="235" t="e">
        <f t="shared" si="18"/>
        <v>#REF!</v>
      </c>
      <c r="U121" s="206"/>
    </row>
    <row r="122" spans="1:21" s="223" customFormat="1" ht="12">
      <c r="A122" s="224">
        <v>112</v>
      </c>
      <c r="B122" s="225"/>
      <c r="C122" s="226"/>
      <c r="D122" s="227"/>
      <c r="E122" s="228"/>
      <c r="F122" s="228"/>
      <c r="G122" s="228"/>
      <c r="H122" s="229"/>
      <c r="I122" s="230"/>
      <c r="J122" s="93" t="e">
        <f>IF(K122&gt;=VLOOKUP(H122,#REF!,4,FALSE),VLOOKUP(H122,#REF!,2,FALSE),VLOOKUP(H122,#REF!,3,FALSE))</f>
        <v>#REF!</v>
      </c>
      <c r="K122" s="92"/>
      <c r="L122" s="231">
        <v>250.5</v>
      </c>
      <c r="M122" s="232" t="e">
        <f t="shared" si="14"/>
        <v>#REF!</v>
      </c>
      <c r="N122" s="233">
        <v>58.5</v>
      </c>
      <c r="O122" s="234" t="e">
        <f t="shared" si="15"/>
        <v>#REF!</v>
      </c>
      <c r="P122" s="231">
        <v>4</v>
      </c>
      <c r="Q122" s="232" t="e">
        <f t="shared" si="13"/>
        <v>#REF!</v>
      </c>
      <c r="R122" s="235">
        <f t="shared" si="16"/>
        <v>0</v>
      </c>
      <c r="S122" s="236">
        <f t="shared" si="17"/>
        <v>0</v>
      </c>
      <c r="T122" s="235" t="e">
        <f t="shared" si="18"/>
        <v>#REF!</v>
      </c>
      <c r="U122" s="206"/>
    </row>
    <row r="123" spans="1:21" s="223" customFormat="1" ht="12">
      <c r="A123" s="224">
        <v>113</v>
      </c>
      <c r="B123" s="225"/>
      <c r="C123" s="226"/>
      <c r="D123" s="227"/>
      <c r="E123" s="228"/>
      <c r="F123" s="228"/>
      <c r="G123" s="228"/>
      <c r="H123" s="229"/>
      <c r="I123" s="230"/>
      <c r="J123" s="93" t="e">
        <f>IF(K123&gt;=VLOOKUP(H123,#REF!,4,FALSE),VLOOKUP(H123,#REF!,2,FALSE),VLOOKUP(H123,#REF!,3,FALSE))</f>
        <v>#REF!</v>
      </c>
      <c r="K123" s="92"/>
      <c r="L123" s="231">
        <v>250.5</v>
      </c>
      <c r="M123" s="232" t="e">
        <f t="shared" si="14"/>
        <v>#REF!</v>
      </c>
      <c r="N123" s="233">
        <v>58.5</v>
      </c>
      <c r="O123" s="234" t="e">
        <f t="shared" si="15"/>
        <v>#REF!</v>
      </c>
      <c r="P123" s="231">
        <v>4</v>
      </c>
      <c r="Q123" s="232" t="e">
        <f t="shared" si="13"/>
        <v>#REF!</v>
      </c>
      <c r="R123" s="235">
        <f t="shared" si="16"/>
        <v>0</v>
      </c>
      <c r="S123" s="236">
        <f t="shared" si="17"/>
        <v>0</v>
      </c>
      <c r="T123" s="235" t="e">
        <f t="shared" si="18"/>
        <v>#REF!</v>
      </c>
      <c r="U123" s="206"/>
    </row>
    <row r="124" spans="1:21" s="223" customFormat="1" ht="12">
      <c r="A124" s="224">
        <v>114</v>
      </c>
      <c r="B124" s="225"/>
      <c r="C124" s="226"/>
      <c r="D124" s="227"/>
      <c r="E124" s="228"/>
      <c r="F124" s="228"/>
      <c r="G124" s="228"/>
      <c r="H124" s="229"/>
      <c r="I124" s="230"/>
      <c r="J124" s="93" t="e">
        <f>IF(K124&gt;=VLOOKUP(H124,#REF!,4,FALSE),VLOOKUP(H124,#REF!,2,FALSE),VLOOKUP(H124,#REF!,3,FALSE))</f>
        <v>#REF!</v>
      </c>
      <c r="K124" s="92"/>
      <c r="L124" s="231">
        <v>250.5</v>
      </c>
      <c r="M124" s="232" t="e">
        <f t="shared" si="14"/>
        <v>#REF!</v>
      </c>
      <c r="N124" s="233">
        <v>58.5</v>
      </c>
      <c r="O124" s="234" t="e">
        <f t="shared" si="15"/>
        <v>#REF!</v>
      </c>
      <c r="P124" s="231">
        <v>4</v>
      </c>
      <c r="Q124" s="232" t="e">
        <f t="shared" si="13"/>
        <v>#REF!</v>
      </c>
      <c r="R124" s="235">
        <f t="shared" si="16"/>
        <v>0</v>
      </c>
      <c r="S124" s="236">
        <f t="shared" si="17"/>
        <v>0</v>
      </c>
      <c r="T124" s="235" t="e">
        <f t="shared" si="18"/>
        <v>#REF!</v>
      </c>
      <c r="U124" s="206"/>
    </row>
    <row r="125" spans="1:21" s="223" customFormat="1" ht="12">
      <c r="A125" s="224">
        <v>115</v>
      </c>
      <c r="B125" s="225"/>
      <c r="C125" s="226"/>
      <c r="D125" s="227"/>
      <c r="E125" s="228"/>
      <c r="F125" s="228"/>
      <c r="G125" s="228"/>
      <c r="H125" s="229"/>
      <c r="I125" s="230"/>
      <c r="J125" s="93" t="e">
        <f>IF(K125&gt;=VLOOKUP(H125,#REF!,4,FALSE),VLOOKUP(H125,#REF!,2,FALSE),VLOOKUP(H125,#REF!,3,FALSE))</f>
        <v>#REF!</v>
      </c>
      <c r="K125" s="92"/>
      <c r="L125" s="231">
        <v>250.5</v>
      </c>
      <c r="M125" s="232" t="e">
        <f t="shared" si="14"/>
        <v>#REF!</v>
      </c>
      <c r="N125" s="233">
        <v>58.5</v>
      </c>
      <c r="O125" s="234" t="e">
        <f t="shared" si="15"/>
        <v>#REF!</v>
      </c>
      <c r="P125" s="231">
        <v>4</v>
      </c>
      <c r="Q125" s="232" t="e">
        <f t="shared" si="13"/>
        <v>#REF!</v>
      </c>
      <c r="R125" s="235">
        <f t="shared" si="16"/>
        <v>0</v>
      </c>
      <c r="S125" s="236">
        <f t="shared" si="17"/>
        <v>0</v>
      </c>
      <c r="T125" s="235" t="e">
        <f t="shared" si="18"/>
        <v>#REF!</v>
      </c>
      <c r="U125" s="206"/>
    </row>
    <row r="126" spans="1:21" s="223" customFormat="1" ht="12">
      <c r="A126" s="224">
        <v>116</v>
      </c>
      <c r="B126" s="225"/>
      <c r="C126" s="226"/>
      <c r="D126" s="227"/>
      <c r="E126" s="228"/>
      <c r="F126" s="228"/>
      <c r="G126" s="228"/>
      <c r="H126" s="229"/>
      <c r="I126" s="230"/>
      <c r="J126" s="93" t="e">
        <f>IF(K126&gt;=VLOOKUP(H126,#REF!,4,FALSE),VLOOKUP(H126,#REF!,2,FALSE),VLOOKUP(H126,#REF!,3,FALSE))</f>
        <v>#REF!</v>
      </c>
      <c r="K126" s="92"/>
      <c r="L126" s="231">
        <v>250.5</v>
      </c>
      <c r="M126" s="232" t="e">
        <f t="shared" si="14"/>
        <v>#REF!</v>
      </c>
      <c r="N126" s="233">
        <v>58.5</v>
      </c>
      <c r="O126" s="234" t="e">
        <f t="shared" si="15"/>
        <v>#REF!</v>
      </c>
      <c r="P126" s="231">
        <v>4</v>
      </c>
      <c r="Q126" s="232" t="e">
        <f t="shared" si="13"/>
        <v>#REF!</v>
      </c>
      <c r="R126" s="235">
        <f t="shared" si="16"/>
        <v>0</v>
      </c>
      <c r="S126" s="236">
        <f t="shared" si="17"/>
        <v>0</v>
      </c>
      <c r="T126" s="235" t="e">
        <f t="shared" si="18"/>
        <v>#REF!</v>
      </c>
      <c r="U126" s="206"/>
    </row>
    <row r="127" spans="1:21" s="223" customFormat="1" ht="12">
      <c r="A127" s="224">
        <v>117</v>
      </c>
      <c r="B127" s="225"/>
      <c r="C127" s="226"/>
      <c r="D127" s="227"/>
      <c r="E127" s="228"/>
      <c r="F127" s="228"/>
      <c r="G127" s="228"/>
      <c r="H127" s="229"/>
      <c r="I127" s="230"/>
      <c r="J127" s="93" t="e">
        <f>IF(K127&gt;=VLOOKUP(H127,#REF!,4,FALSE),VLOOKUP(H127,#REF!,2,FALSE),VLOOKUP(H127,#REF!,3,FALSE))</f>
        <v>#REF!</v>
      </c>
      <c r="K127" s="92"/>
      <c r="L127" s="231">
        <v>250.5</v>
      </c>
      <c r="M127" s="232" t="e">
        <f t="shared" si="14"/>
        <v>#REF!</v>
      </c>
      <c r="N127" s="233">
        <v>58.5</v>
      </c>
      <c r="O127" s="234" t="e">
        <f t="shared" si="15"/>
        <v>#REF!</v>
      </c>
      <c r="P127" s="231">
        <v>4</v>
      </c>
      <c r="Q127" s="232" t="e">
        <f t="shared" si="13"/>
        <v>#REF!</v>
      </c>
      <c r="R127" s="235">
        <f t="shared" si="16"/>
        <v>0</v>
      </c>
      <c r="S127" s="236">
        <f t="shared" si="17"/>
        <v>0</v>
      </c>
      <c r="T127" s="235" t="e">
        <f t="shared" si="18"/>
        <v>#REF!</v>
      </c>
      <c r="U127" s="206"/>
    </row>
    <row r="128" spans="1:21" s="223" customFormat="1" ht="12">
      <c r="A128" s="224">
        <v>118</v>
      </c>
      <c r="B128" s="225"/>
      <c r="C128" s="226"/>
      <c r="D128" s="227"/>
      <c r="E128" s="228"/>
      <c r="F128" s="228"/>
      <c r="G128" s="228"/>
      <c r="H128" s="229"/>
      <c r="I128" s="230"/>
      <c r="J128" s="93" t="e">
        <f>IF(K128&gt;=VLOOKUP(H128,#REF!,4,FALSE),VLOOKUP(H128,#REF!,2,FALSE),VLOOKUP(H128,#REF!,3,FALSE))</f>
        <v>#REF!</v>
      </c>
      <c r="K128" s="92"/>
      <c r="L128" s="231">
        <v>250.5</v>
      </c>
      <c r="M128" s="232" t="e">
        <f t="shared" si="14"/>
        <v>#REF!</v>
      </c>
      <c r="N128" s="233">
        <v>58.5</v>
      </c>
      <c r="O128" s="234" t="e">
        <f t="shared" si="15"/>
        <v>#REF!</v>
      </c>
      <c r="P128" s="231">
        <v>4</v>
      </c>
      <c r="Q128" s="232" t="e">
        <f t="shared" si="13"/>
        <v>#REF!</v>
      </c>
      <c r="R128" s="235">
        <f t="shared" si="16"/>
        <v>0</v>
      </c>
      <c r="S128" s="236">
        <f t="shared" si="17"/>
        <v>0</v>
      </c>
      <c r="T128" s="235" t="e">
        <f t="shared" si="18"/>
        <v>#REF!</v>
      </c>
      <c r="U128" s="206"/>
    </row>
    <row r="129" spans="1:21" s="223" customFormat="1" ht="12">
      <c r="A129" s="224">
        <v>119</v>
      </c>
      <c r="B129" s="225"/>
      <c r="C129" s="226"/>
      <c r="D129" s="227"/>
      <c r="E129" s="228"/>
      <c r="F129" s="228"/>
      <c r="G129" s="228"/>
      <c r="H129" s="229"/>
      <c r="I129" s="230"/>
      <c r="J129" s="93" t="e">
        <f>IF(K129&gt;=VLOOKUP(H129,#REF!,4,FALSE),VLOOKUP(H129,#REF!,2,FALSE),VLOOKUP(H129,#REF!,3,FALSE))</f>
        <v>#REF!</v>
      </c>
      <c r="K129" s="92"/>
      <c r="L129" s="231">
        <v>250.5</v>
      </c>
      <c r="M129" s="232" t="e">
        <f t="shared" si="14"/>
        <v>#REF!</v>
      </c>
      <c r="N129" s="233">
        <v>58.5</v>
      </c>
      <c r="O129" s="234" t="e">
        <f t="shared" si="15"/>
        <v>#REF!</v>
      </c>
      <c r="P129" s="231">
        <v>4</v>
      </c>
      <c r="Q129" s="232" t="e">
        <f t="shared" si="13"/>
        <v>#REF!</v>
      </c>
      <c r="R129" s="235">
        <f t="shared" si="16"/>
        <v>0</v>
      </c>
      <c r="S129" s="236">
        <f t="shared" si="17"/>
        <v>0</v>
      </c>
      <c r="T129" s="235" t="e">
        <f t="shared" si="18"/>
        <v>#REF!</v>
      </c>
      <c r="U129" s="206"/>
    </row>
    <row r="130" spans="1:21" s="223" customFormat="1" ht="12">
      <c r="A130" s="224">
        <v>120</v>
      </c>
      <c r="B130" s="225"/>
      <c r="C130" s="226"/>
      <c r="D130" s="227"/>
      <c r="E130" s="228"/>
      <c r="F130" s="228"/>
      <c r="G130" s="228"/>
      <c r="H130" s="229"/>
      <c r="I130" s="230"/>
      <c r="J130" s="93" t="e">
        <f>IF(K130&gt;=VLOOKUP(H130,#REF!,4,FALSE),VLOOKUP(H130,#REF!,2,FALSE),VLOOKUP(H130,#REF!,3,FALSE))</f>
        <v>#REF!</v>
      </c>
      <c r="K130" s="92"/>
      <c r="L130" s="231">
        <v>250.5</v>
      </c>
      <c r="M130" s="232" t="e">
        <f t="shared" si="14"/>
        <v>#REF!</v>
      </c>
      <c r="N130" s="233">
        <v>58.5</v>
      </c>
      <c r="O130" s="234" t="e">
        <f t="shared" si="15"/>
        <v>#REF!</v>
      </c>
      <c r="P130" s="231">
        <v>4</v>
      </c>
      <c r="Q130" s="232" t="e">
        <f t="shared" si="13"/>
        <v>#REF!</v>
      </c>
      <c r="R130" s="235">
        <f t="shared" si="16"/>
        <v>0</v>
      </c>
      <c r="S130" s="236">
        <f t="shared" si="17"/>
        <v>0</v>
      </c>
      <c r="T130" s="235" t="e">
        <f t="shared" si="18"/>
        <v>#REF!</v>
      </c>
      <c r="U130" s="206"/>
    </row>
    <row r="131" spans="1:21" s="223" customFormat="1" ht="12">
      <c r="A131" s="224">
        <v>121</v>
      </c>
      <c r="B131" s="225"/>
      <c r="C131" s="226"/>
      <c r="D131" s="227"/>
      <c r="E131" s="228"/>
      <c r="F131" s="228"/>
      <c r="G131" s="228"/>
      <c r="H131" s="229"/>
      <c r="I131" s="230"/>
      <c r="J131" s="93" t="e">
        <f>IF(K131&gt;=VLOOKUP(H131,#REF!,4,FALSE),VLOOKUP(H131,#REF!,2,FALSE),VLOOKUP(H131,#REF!,3,FALSE))</f>
        <v>#REF!</v>
      </c>
      <c r="K131" s="92"/>
      <c r="L131" s="231">
        <v>250.5</v>
      </c>
      <c r="M131" s="232" t="e">
        <f t="shared" si="14"/>
        <v>#REF!</v>
      </c>
      <c r="N131" s="233">
        <v>58.5</v>
      </c>
      <c r="O131" s="234" t="e">
        <f t="shared" si="15"/>
        <v>#REF!</v>
      </c>
      <c r="P131" s="231">
        <v>4</v>
      </c>
      <c r="Q131" s="232" t="e">
        <f t="shared" si="13"/>
        <v>#REF!</v>
      </c>
      <c r="R131" s="235">
        <f t="shared" si="16"/>
        <v>0</v>
      </c>
      <c r="S131" s="236">
        <f t="shared" si="17"/>
        <v>0</v>
      </c>
      <c r="T131" s="235" t="e">
        <f t="shared" si="18"/>
        <v>#REF!</v>
      </c>
      <c r="U131" s="206"/>
    </row>
    <row r="132" spans="1:21" s="223" customFormat="1" ht="12">
      <c r="A132" s="224">
        <v>122</v>
      </c>
      <c r="B132" s="225"/>
      <c r="C132" s="226"/>
      <c r="D132" s="227"/>
      <c r="E132" s="228"/>
      <c r="F132" s="228"/>
      <c r="G132" s="228"/>
      <c r="H132" s="229"/>
      <c r="I132" s="230"/>
      <c r="J132" s="93" t="e">
        <f>IF(K132&gt;=VLOOKUP(H132,#REF!,4,FALSE),VLOOKUP(H132,#REF!,2,FALSE),VLOOKUP(H132,#REF!,3,FALSE))</f>
        <v>#REF!</v>
      </c>
      <c r="K132" s="92"/>
      <c r="L132" s="231">
        <v>250.5</v>
      </c>
      <c r="M132" s="232" t="e">
        <f t="shared" si="14"/>
        <v>#REF!</v>
      </c>
      <c r="N132" s="233">
        <v>58.5</v>
      </c>
      <c r="O132" s="234" t="e">
        <f t="shared" si="15"/>
        <v>#REF!</v>
      </c>
      <c r="P132" s="231">
        <v>4</v>
      </c>
      <c r="Q132" s="232" t="e">
        <f t="shared" si="13"/>
        <v>#REF!</v>
      </c>
      <c r="R132" s="235">
        <f t="shared" si="16"/>
        <v>0</v>
      </c>
      <c r="S132" s="236">
        <f t="shared" si="17"/>
        <v>0</v>
      </c>
      <c r="T132" s="235" t="e">
        <f t="shared" si="18"/>
        <v>#REF!</v>
      </c>
      <c r="U132" s="206"/>
    </row>
    <row r="133" spans="1:21" s="223" customFormat="1" ht="12">
      <c r="A133" s="224">
        <v>123</v>
      </c>
      <c r="B133" s="225"/>
      <c r="C133" s="226"/>
      <c r="D133" s="227"/>
      <c r="E133" s="228"/>
      <c r="F133" s="228"/>
      <c r="G133" s="228"/>
      <c r="H133" s="229"/>
      <c r="I133" s="230"/>
      <c r="J133" s="93" t="e">
        <f>IF(K133&gt;=VLOOKUP(H133,#REF!,4,FALSE),VLOOKUP(H133,#REF!,2,FALSE),VLOOKUP(H133,#REF!,3,FALSE))</f>
        <v>#REF!</v>
      </c>
      <c r="K133" s="92"/>
      <c r="L133" s="231">
        <v>250.5</v>
      </c>
      <c r="M133" s="232" t="e">
        <f t="shared" si="14"/>
        <v>#REF!</v>
      </c>
      <c r="N133" s="233">
        <v>58.5</v>
      </c>
      <c r="O133" s="234" t="e">
        <f t="shared" si="15"/>
        <v>#REF!</v>
      </c>
      <c r="P133" s="231">
        <v>4</v>
      </c>
      <c r="Q133" s="232" t="e">
        <f t="shared" si="13"/>
        <v>#REF!</v>
      </c>
      <c r="R133" s="235">
        <f t="shared" si="16"/>
        <v>0</v>
      </c>
      <c r="S133" s="236">
        <f t="shared" si="17"/>
        <v>0</v>
      </c>
      <c r="T133" s="235" t="e">
        <f t="shared" si="18"/>
        <v>#REF!</v>
      </c>
      <c r="U133" s="206"/>
    </row>
    <row r="134" spans="1:21" s="223" customFormat="1" ht="12">
      <c r="A134" s="224">
        <v>124</v>
      </c>
      <c r="B134" s="225"/>
      <c r="C134" s="226"/>
      <c r="D134" s="227"/>
      <c r="E134" s="228"/>
      <c r="F134" s="228"/>
      <c r="G134" s="228"/>
      <c r="H134" s="229"/>
      <c r="I134" s="230"/>
      <c r="J134" s="93" t="e">
        <f>IF(K134&gt;=VLOOKUP(H134,#REF!,4,FALSE),VLOOKUP(H134,#REF!,2,FALSE),VLOOKUP(H134,#REF!,3,FALSE))</f>
        <v>#REF!</v>
      </c>
      <c r="K134" s="92"/>
      <c r="L134" s="231">
        <v>250.5</v>
      </c>
      <c r="M134" s="232" t="e">
        <f t="shared" si="14"/>
        <v>#REF!</v>
      </c>
      <c r="N134" s="233">
        <v>58.5</v>
      </c>
      <c r="O134" s="234" t="e">
        <f t="shared" si="15"/>
        <v>#REF!</v>
      </c>
      <c r="P134" s="231">
        <v>4</v>
      </c>
      <c r="Q134" s="232" t="e">
        <f t="shared" si="13"/>
        <v>#REF!</v>
      </c>
      <c r="R134" s="235">
        <f t="shared" si="16"/>
        <v>0</v>
      </c>
      <c r="S134" s="236">
        <f t="shared" si="17"/>
        <v>0</v>
      </c>
      <c r="T134" s="235" t="e">
        <f t="shared" si="18"/>
        <v>#REF!</v>
      </c>
      <c r="U134" s="206"/>
    </row>
    <row r="135" spans="1:21" s="223" customFormat="1" ht="12">
      <c r="A135" s="224">
        <v>125</v>
      </c>
      <c r="B135" s="225"/>
      <c r="C135" s="226"/>
      <c r="D135" s="227"/>
      <c r="E135" s="228"/>
      <c r="F135" s="228"/>
      <c r="G135" s="228"/>
      <c r="H135" s="229"/>
      <c r="I135" s="230"/>
      <c r="J135" s="93" t="e">
        <f>IF(K135&gt;=VLOOKUP(H135,#REF!,4,FALSE),VLOOKUP(H135,#REF!,2,FALSE),VLOOKUP(H135,#REF!,3,FALSE))</f>
        <v>#REF!</v>
      </c>
      <c r="K135" s="92"/>
      <c r="L135" s="231">
        <v>250.5</v>
      </c>
      <c r="M135" s="232" t="e">
        <f t="shared" si="14"/>
        <v>#REF!</v>
      </c>
      <c r="N135" s="233">
        <v>58.5</v>
      </c>
      <c r="O135" s="234" t="e">
        <f t="shared" si="15"/>
        <v>#REF!</v>
      </c>
      <c r="P135" s="231">
        <v>4</v>
      </c>
      <c r="Q135" s="232" t="e">
        <f t="shared" si="13"/>
        <v>#REF!</v>
      </c>
      <c r="R135" s="235">
        <f t="shared" si="16"/>
        <v>0</v>
      </c>
      <c r="S135" s="236">
        <f t="shared" si="17"/>
        <v>0</v>
      </c>
      <c r="T135" s="235" t="e">
        <f t="shared" si="18"/>
        <v>#REF!</v>
      </c>
      <c r="U135" s="206"/>
    </row>
    <row r="136" spans="1:21" s="223" customFormat="1" ht="12">
      <c r="A136" s="224">
        <v>126</v>
      </c>
      <c r="B136" s="225"/>
      <c r="C136" s="226"/>
      <c r="D136" s="227"/>
      <c r="E136" s="228"/>
      <c r="F136" s="228"/>
      <c r="G136" s="228"/>
      <c r="H136" s="229"/>
      <c r="I136" s="230"/>
      <c r="J136" s="93" t="e">
        <f>IF(K136&gt;=VLOOKUP(H136,#REF!,4,FALSE),VLOOKUP(H136,#REF!,2,FALSE),VLOOKUP(H136,#REF!,3,FALSE))</f>
        <v>#REF!</v>
      </c>
      <c r="K136" s="92"/>
      <c r="L136" s="231">
        <v>250.5</v>
      </c>
      <c r="M136" s="232" t="e">
        <f t="shared" si="14"/>
        <v>#REF!</v>
      </c>
      <c r="N136" s="233">
        <v>58.5</v>
      </c>
      <c r="O136" s="234" t="e">
        <f t="shared" si="15"/>
        <v>#REF!</v>
      </c>
      <c r="P136" s="231">
        <v>4</v>
      </c>
      <c r="Q136" s="232" t="e">
        <f t="shared" si="13"/>
        <v>#REF!</v>
      </c>
      <c r="R136" s="235">
        <f t="shared" si="16"/>
        <v>0</v>
      </c>
      <c r="S136" s="236">
        <f t="shared" si="17"/>
        <v>0</v>
      </c>
      <c r="T136" s="235" t="e">
        <f t="shared" si="18"/>
        <v>#REF!</v>
      </c>
      <c r="U136" s="206"/>
    </row>
    <row r="137" spans="1:21" s="223" customFormat="1" ht="12">
      <c r="A137" s="224">
        <v>127</v>
      </c>
      <c r="B137" s="225"/>
      <c r="C137" s="226"/>
      <c r="D137" s="227"/>
      <c r="E137" s="228"/>
      <c r="F137" s="228"/>
      <c r="G137" s="228"/>
      <c r="H137" s="229"/>
      <c r="I137" s="230"/>
      <c r="J137" s="93" t="e">
        <f>IF(K137&gt;=VLOOKUP(H137,#REF!,4,FALSE),VLOOKUP(H137,#REF!,2,FALSE),VLOOKUP(H137,#REF!,3,FALSE))</f>
        <v>#REF!</v>
      </c>
      <c r="K137" s="92"/>
      <c r="L137" s="231">
        <v>250.5</v>
      </c>
      <c r="M137" s="232" t="e">
        <f t="shared" si="14"/>
        <v>#REF!</v>
      </c>
      <c r="N137" s="233">
        <v>58.5</v>
      </c>
      <c r="O137" s="234" t="e">
        <f t="shared" si="15"/>
        <v>#REF!</v>
      </c>
      <c r="P137" s="231">
        <v>4</v>
      </c>
      <c r="Q137" s="232" t="e">
        <f t="shared" si="13"/>
        <v>#REF!</v>
      </c>
      <c r="R137" s="235">
        <f t="shared" si="16"/>
        <v>0</v>
      </c>
      <c r="S137" s="236">
        <f t="shared" si="17"/>
        <v>0</v>
      </c>
      <c r="T137" s="235" t="e">
        <f t="shared" si="18"/>
        <v>#REF!</v>
      </c>
      <c r="U137" s="206"/>
    </row>
    <row r="138" spans="1:21" s="223" customFormat="1" ht="12">
      <c r="A138" s="224">
        <v>128</v>
      </c>
      <c r="B138" s="225"/>
      <c r="C138" s="226"/>
      <c r="D138" s="227"/>
      <c r="E138" s="228"/>
      <c r="F138" s="228"/>
      <c r="G138" s="228"/>
      <c r="H138" s="229"/>
      <c r="I138" s="230"/>
      <c r="J138" s="93" t="e">
        <f>IF(K138&gt;=VLOOKUP(H138,#REF!,4,FALSE),VLOOKUP(H138,#REF!,2,FALSE),VLOOKUP(H138,#REF!,3,FALSE))</f>
        <v>#REF!</v>
      </c>
      <c r="K138" s="92"/>
      <c r="L138" s="231">
        <v>250.5</v>
      </c>
      <c r="M138" s="232" t="e">
        <f t="shared" si="14"/>
        <v>#REF!</v>
      </c>
      <c r="N138" s="233">
        <v>58.5</v>
      </c>
      <c r="O138" s="234" t="e">
        <f t="shared" si="15"/>
        <v>#REF!</v>
      </c>
      <c r="P138" s="231">
        <v>4</v>
      </c>
      <c r="Q138" s="232" t="e">
        <f t="shared" si="13"/>
        <v>#REF!</v>
      </c>
      <c r="R138" s="235">
        <f t="shared" si="16"/>
        <v>0</v>
      </c>
      <c r="S138" s="236">
        <f t="shared" si="17"/>
        <v>0</v>
      </c>
      <c r="T138" s="235" t="e">
        <f t="shared" si="18"/>
        <v>#REF!</v>
      </c>
      <c r="U138" s="206"/>
    </row>
    <row r="139" spans="1:21" s="223" customFormat="1" ht="12">
      <c r="A139" s="224">
        <v>129</v>
      </c>
      <c r="B139" s="225"/>
      <c r="C139" s="226"/>
      <c r="D139" s="227"/>
      <c r="E139" s="228"/>
      <c r="F139" s="228"/>
      <c r="G139" s="228"/>
      <c r="H139" s="229"/>
      <c r="I139" s="230"/>
      <c r="J139" s="93" t="e">
        <f>IF(K139&gt;=VLOOKUP(H139,#REF!,4,FALSE),VLOOKUP(H139,#REF!,2,FALSE),VLOOKUP(H139,#REF!,3,FALSE))</f>
        <v>#REF!</v>
      </c>
      <c r="K139" s="92"/>
      <c r="L139" s="231">
        <v>250.5</v>
      </c>
      <c r="M139" s="232" t="e">
        <f t="shared" si="14"/>
        <v>#REF!</v>
      </c>
      <c r="N139" s="233">
        <v>58.5</v>
      </c>
      <c r="O139" s="234" t="e">
        <f t="shared" si="15"/>
        <v>#REF!</v>
      </c>
      <c r="P139" s="231">
        <v>4</v>
      </c>
      <c r="Q139" s="232" t="e">
        <f t="shared" si="13"/>
        <v>#REF!</v>
      </c>
      <c r="R139" s="235">
        <f t="shared" si="16"/>
        <v>0</v>
      </c>
      <c r="S139" s="236">
        <f t="shared" si="17"/>
        <v>0</v>
      </c>
      <c r="T139" s="235" t="e">
        <f t="shared" si="18"/>
        <v>#REF!</v>
      </c>
      <c r="U139" s="206"/>
    </row>
    <row r="140" spans="1:21" s="223" customFormat="1" ht="12">
      <c r="A140" s="224">
        <v>130</v>
      </c>
      <c r="B140" s="225"/>
      <c r="C140" s="226"/>
      <c r="D140" s="227"/>
      <c r="E140" s="228"/>
      <c r="F140" s="228"/>
      <c r="G140" s="228"/>
      <c r="H140" s="229"/>
      <c r="I140" s="230"/>
      <c r="J140" s="93" t="e">
        <f>IF(K140&gt;=VLOOKUP(H140,#REF!,4,FALSE),VLOOKUP(H140,#REF!,2,FALSE),VLOOKUP(H140,#REF!,3,FALSE))</f>
        <v>#REF!</v>
      </c>
      <c r="K140" s="92"/>
      <c r="L140" s="231">
        <v>250.5</v>
      </c>
      <c r="M140" s="232" t="e">
        <f t="shared" si="14"/>
        <v>#REF!</v>
      </c>
      <c r="N140" s="233">
        <v>58.5</v>
      </c>
      <c r="O140" s="234" t="e">
        <f t="shared" si="15"/>
        <v>#REF!</v>
      </c>
      <c r="P140" s="231">
        <v>4</v>
      </c>
      <c r="Q140" s="232" t="e">
        <f t="shared" si="13"/>
        <v>#REF!</v>
      </c>
      <c r="R140" s="235">
        <f t="shared" si="16"/>
        <v>0</v>
      </c>
      <c r="S140" s="236">
        <f t="shared" si="17"/>
        <v>0</v>
      </c>
      <c r="T140" s="235" t="e">
        <f t="shared" si="18"/>
        <v>#REF!</v>
      </c>
      <c r="U140" s="206"/>
    </row>
    <row r="141" spans="1:21" s="223" customFormat="1" ht="12">
      <c r="A141" s="224">
        <v>131</v>
      </c>
      <c r="B141" s="225"/>
      <c r="C141" s="226"/>
      <c r="D141" s="227"/>
      <c r="E141" s="228"/>
      <c r="F141" s="228"/>
      <c r="G141" s="228"/>
      <c r="H141" s="229"/>
      <c r="I141" s="230"/>
      <c r="J141" s="93" t="e">
        <f>IF(K141&gt;=VLOOKUP(H141,#REF!,4,FALSE),VLOOKUP(H141,#REF!,2,FALSE),VLOOKUP(H141,#REF!,3,FALSE))</f>
        <v>#REF!</v>
      </c>
      <c r="K141" s="92"/>
      <c r="L141" s="231">
        <v>250.5</v>
      </c>
      <c r="M141" s="232" t="e">
        <f t="shared" si="14"/>
        <v>#REF!</v>
      </c>
      <c r="N141" s="233">
        <v>58.5</v>
      </c>
      <c r="O141" s="234" t="e">
        <f t="shared" si="15"/>
        <v>#REF!</v>
      </c>
      <c r="P141" s="231">
        <v>4</v>
      </c>
      <c r="Q141" s="232" t="e">
        <f t="shared" si="13"/>
        <v>#REF!</v>
      </c>
      <c r="R141" s="235">
        <f t="shared" si="16"/>
        <v>0</v>
      </c>
      <c r="S141" s="236">
        <f t="shared" si="17"/>
        <v>0</v>
      </c>
      <c r="T141" s="235" t="e">
        <f t="shared" si="18"/>
        <v>#REF!</v>
      </c>
      <c r="U141" s="206"/>
    </row>
    <row r="142" spans="1:21" s="223" customFormat="1" ht="12">
      <c r="A142" s="224">
        <v>132</v>
      </c>
      <c r="B142" s="225"/>
      <c r="C142" s="226"/>
      <c r="D142" s="227"/>
      <c r="E142" s="228"/>
      <c r="F142" s="228"/>
      <c r="G142" s="228"/>
      <c r="H142" s="229"/>
      <c r="I142" s="230"/>
      <c r="J142" s="93" t="e">
        <f>IF(K142&gt;=VLOOKUP(H142,#REF!,4,FALSE),VLOOKUP(H142,#REF!,2,FALSE),VLOOKUP(H142,#REF!,3,FALSE))</f>
        <v>#REF!</v>
      </c>
      <c r="K142" s="92"/>
      <c r="L142" s="231">
        <v>250.5</v>
      </c>
      <c r="M142" s="232" t="e">
        <f t="shared" si="14"/>
        <v>#REF!</v>
      </c>
      <c r="N142" s="233">
        <v>58.5</v>
      </c>
      <c r="O142" s="234" t="e">
        <f t="shared" si="15"/>
        <v>#REF!</v>
      </c>
      <c r="P142" s="231">
        <v>4</v>
      </c>
      <c r="Q142" s="232" t="e">
        <f t="shared" si="13"/>
        <v>#REF!</v>
      </c>
      <c r="R142" s="235">
        <f t="shared" si="16"/>
        <v>0</v>
      </c>
      <c r="S142" s="236">
        <f t="shared" si="17"/>
        <v>0</v>
      </c>
      <c r="T142" s="235" t="e">
        <f t="shared" si="18"/>
        <v>#REF!</v>
      </c>
      <c r="U142" s="206"/>
    </row>
    <row r="143" spans="1:21" s="223" customFormat="1" ht="12">
      <c r="A143" s="224">
        <v>133</v>
      </c>
      <c r="B143" s="225"/>
      <c r="C143" s="226"/>
      <c r="D143" s="227"/>
      <c r="E143" s="228"/>
      <c r="F143" s="228"/>
      <c r="G143" s="228"/>
      <c r="H143" s="229"/>
      <c r="I143" s="230"/>
      <c r="J143" s="93" t="e">
        <f>IF(K143&gt;=VLOOKUP(H143,#REF!,4,FALSE),VLOOKUP(H143,#REF!,2,FALSE),VLOOKUP(H143,#REF!,3,FALSE))</f>
        <v>#REF!</v>
      </c>
      <c r="K143" s="92"/>
      <c r="L143" s="231">
        <v>250.5</v>
      </c>
      <c r="M143" s="232" t="e">
        <f t="shared" si="14"/>
        <v>#REF!</v>
      </c>
      <c r="N143" s="233">
        <v>58.5</v>
      </c>
      <c r="O143" s="234" t="e">
        <f t="shared" si="15"/>
        <v>#REF!</v>
      </c>
      <c r="P143" s="231">
        <v>4</v>
      </c>
      <c r="Q143" s="232" t="e">
        <f t="shared" si="13"/>
        <v>#REF!</v>
      </c>
      <c r="R143" s="235">
        <f t="shared" si="16"/>
        <v>0</v>
      </c>
      <c r="S143" s="236">
        <f t="shared" si="17"/>
        <v>0</v>
      </c>
      <c r="T143" s="235" t="e">
        <f t="shared" si="18"/>
        <v>#REF!</v>
      </c>
      <c r="U143" s="206"/>
    </row>
    <row r="144" spans="1:21" s="223" customFormat="1" ht="12">
      <c r="A144" s="224">
        <v>134</v>
      </c>
      <c r="B144" s="225"/>
      <c r="C144" s="226"/>
      <c r="D144" s="227"/>
      <c r="E144" s="228"/>
      <c r="F144" s="228"/>
      <c r="G144" s="228"/>
      <c r="H144" s="229"/>
      <c r="I144" s="230"/>
      <c r="J144" s="93" t="e">
        <f>IF(K144&gt;=VLOOKUP(H144,#REF!,4,FALSE),VLOOKUP(H144,#REF!,2,FALSE),VLOOKUP(H144,#REF!,3,FALSE))</f>
        <v>#REF!</v>
      </c>
      <c r="K144" s="92"/>
      <c r="L144" s="231">
        <v>250.5</v>
      </c>
      <c r="M144" s="232" t="e">
        <f t="shared" si="14"/>
        <v>#REF!</v>
      </c>
      <c r="N144" s="233">
        <v>58.5</v>
      </c>
      <c r="O144" s="234" t="e">
        <f t="shared" si="15"/>
        <v>#REF!</v>
      </c>
      <c r="P144" s="231">
        <v>4</v>
      </c>
      <c r="Q144" s="232" t="e">
        <f t="shared" si="13"/>
        <v>#REF!</v>
      </c>
      <c r="R144" s="235">
        <f t="shared" si="16"/>
        <v>0</v>
      </c>
      <c r="S144" s="236">
        <f t="shared" si="17"/>
        <v>0</v>
      </c>
      <c r="T144" s="235" t="e">
        <f t="shared" si="18"/>
        <v>#REF!</v>
      </c>
      <c r="U144" s="206"/>
    </row>
    <row r="145" spans="1:21" s="223" customFormat="1" ht="12">
      <c r="A145" s="224">
        <v>135</v>
      </c>
      <c r="B145" s="225"/>
      <c r="C145" s="226"/>
      <c r="D145" s="227"/>
      <c r="E145" s="228"/>
      <c r="F145" s="228"/>
      <c r="G145" s="228"/>
      <c r="H145" s="229"/>
      <c r="I145" s="230"/>
      <c r="J145" s="93" t="e">
        <f>IF(K145&gt;=VLOOKUP(H145,#REF!,4,FALSE),VLOOKUP(H145,#REF!,2,FALSE),VLOOKUP(H145,#REF!,3,FALSE))</f>
        <v>#REF!</v>
      </c>
      <c r="K145" s="92"/>
      <c r="L145" s="231">
        <v>250.5</v>
      </c>
      <c r="M145" s="232" t="e">
        <f t="shared" si="14"/>
        <v>#REF!</v>
      </c>
      <c r="N145" s="233">
        <v>58.5</v>
      </c>
      <c r="O145" s="234" t="e">
        <f t="shared" si="15"/>
        <v>#REF!</v>
      </c>
      <c r="P145" s="231">
        <v>4</v>
      </c>
      <c r="Q145" s="232" t="e">
        <f t="shared" si="13"/>
        <v>#REF!</v>
      </c>
      <c r="R145" s="235">
        <f t="shared" si="16"/>
        <v>0</v>
      </c>
      <c r="S145" s="236">
        <f t="shared" si="17"/>
        <v>0</v>
      </c>
      <c r="T145" s="235" t="e">
        <f t="shared" si="18"/>
        <v>#REF!</v>
      </c>
      <c r="U145" s="206"/>
    </row>
    <row r="146" spans="1:21" s="223" customFormat="1" ht="12">
      <c r="A146" s="224">
        <v>136</v>
      </c>
      <c r="B146" s="225"/>
      <c r="C146" s="226"/>
      <c r="D146" s="227"/>
      <c r="E146" s="228"/>
      <c r="F146" s="228"/>
      <c r="G146" s="228"/>
      <c r="H146" s="229"/>
      <c r="I146" s="230"/>
      <c r="J146" s="93" t="e">
        <f>IF(K146&gt;=VLOOKUP(H146,#REF!,4,FALSE),VLOOKUP(H146,#REF!,2,FALSE),VLOOKUP(H146,#REF!,3,FALSE))</f>
        <v>#REF!</v>
      </c>
      <c r="K146" s="92"/>
      <c r="L146" s="231">
        <v>250.5</v>
      </c>
      <c r="M146" s="232" t="e">
        <f t="shared" si="14"/>
        <v>#REF!</v>
      </c>
      <c r="N146" s="233">
        <v>58.5</v>
      </c>
      <c r="O146" s="234" t="e">
        <f t="shared" si="15"/>
        <v>#REF!</v>
      </c>
      <c r="P146" s="231">
        <v>4</v>
      </c>
      <c r="Q146" s="232" t="e">
        <f t="shared" si="13"/>
        <v>#REF!</v>
      </c>
      <c r="R146" s="235">
        <f t="shared" si="16"/>
        <v>0</v>
      </c>
      <c r="S146" s="236">
        <f t="shared" si="17"/>
        <v>0</v>
      </c>
      <c r="T146" s="235" t="e">
        <f t="shared" si="18"/>
        <v>#REF!</v>
      </c>
      <c r="U146" s="206"/>
    </row>
    <row r="147" spans="1:21" s="223" customFormat="1" ht="12">
      <c r="A147" s="224">
        <v>137</v>
      </c>
      <c r="B147" s="225"/>
      <c r="C147" s="226"/>
      <c r="D147" s="227"/>
      <c r="E147" s="228"/>
      <c r="F147" s="228"/>
      <c r="G147" s="228"/>
      <c r="H147" s="229"/>
      <c r="I147" s="230"/>
      <c r="J147" s="93" t="e">
        <f>IF(K147&gt;=VLOOKUP(H147,#REF!,4,FALSE),VLOOKUP(H147,#REF!,2,FALSE),VLOOKUP(H147,#REF!,3,FALSE))</f>
        <v>#REF!</v>
      </c>
      <c r="K147" s="92"/>
      <c r="L147" s="231">
        <v>250.5</v>
      </c>
      <c r="M147" s="232" t="e">
        <f t="shared" si="14"/>
        <v>#REF!</v>
      </c>
      <c r="N147" s="233">
        <v>58.5</v>
      </c>
      <c r="O147" s="234" t="e">
        <f t="shared" si="15"/>
        <v>#REF!</v>
      </c>
      <c r="P147" s="231">
        <v>4</v>
      </c>
      <c r="Q147" s="232" t="e">
        <f t="shared" si="13"/>
        <v>#REF!</v>
      </c>
      <c r="R147" s="235">
        <f t="shared" si="16"/>
        <v>0</v>
      </c>
      <c r="S147" s="236">
        <f t="shared" si="17"/>
        <v>0</v>
      </c>
      <c r="T147" s="235" t="e">
        <f t="shared" si="18"/>
        <v>#REF!</v>
      </c>
      <c r="U147" s="206"/>
    </row>
    <row r="148" spans="1:21" s="223" customFormat="1" ht="12">
      <c r="A148" s="224">
        <v>138</v>
      </c>
      <c r="B148" s="225"/>
      <c r="C148" s="226"/>
      <c r="D148" s="227"/>
      <c r="E148" s="228"/>
      <c r="F148" s="228"/>
      <c r="G148" s="228"/>
      <c r="H148" s="229"/>
      <c r="I148" s="230"/>
      <c r="J148" s="93" t="e">
        <f>IF(K148&gt;=VLOOKUP(H148,#REF!,4,FALSE),VLOOKUP(H148,#REF!,2,FALSE),VLOOKUP(H148,#REF!,3,FALSE))</f>
        <v>#REF!</v>
      </c>
      <c r="K148" s="92"/>
      <c r="L148" s="231">
        <v>250.5</v>
      </c>
      <c r="M148" s="232" t="e">
        <f t="shared" si="14"/>
        <v>#REF!</v>
      </c>
      <c r="N148" s="233">
        <v>58.5</v>
      </c>
      <c r="O148" s="234" t="e">
        <f t="shared" si="15"/>
        <v>#REF!</v>
      </c>
      <c r="P148" s="231">
        <v>4</v>
      </c>
      <c r="Q148" s="232" t="e">
        <f t="shared" si="13"/>
        <v>#REF!</v>
      </c>
      <c r="R148" s="235">
        <f t="shared" si="16"/>
        <v>0</v>
      </c>
      <c r="S148" s="236">
        <f t="shared" si="17"/>
        <v>0</v>
      </c>
      <c r="T148" s="235" t="e">
        <f t="shared" si="18"/>
        <v>#REF!</v>
      </c>
      <c r="U148" s="206"/>
    </row>
    <row r="149" spans="1:21" s="223" customFormat="1" ht="12">
      <c r="A149" s="224">
        <v>139</v>
      </c>
      <c r="B149" s="225"/>
      <c r="C149" s="226"/>
      <c r="D149" s="227"/>
      <c r="E149" s="228"/>
      <c r="F149" s="228"/>
      <c r="G149" s="228"/>
      <c r="H149" s="229"/>
      <c r="I149" s="230"/>
      <c r="J149" s="93" t="e">
        <f>IF(K149&gt;=VLOOKUP(H149,#REF!,4,FALSE),VLOOKUP(H149,#REF!,2,FALSE),VLOOKUP(H149,#REF!,3,FALSE))</f>
        <v>#REF!</v>
      </c>
      <c r="K149" s="92"/>
      <c r="L149" s="231">
        <v>250.5</v>
      </c>
      <c r="M149" s="232" t="e">
        <f t="shared" si="14"/>
        <v>#REF!</v>
      </c>
      <c r="N149" s="233">
        <v>58.5</v>
      </c>
      <c r="O149" s="234" t="e">
        <f t="shared" si="15"/>
        <v>#REF!</v>
      </c>
      <c r="P149" s="231">
        <v>4</v>
      </c>
      <c r="Q149" s="232" t="e">
        <f t="shared" si="13"/>
        <v>#REF!</v>
      </c>
      <c r="R149" s="235">
        <f t="shared" si="16"/>
        <v>0</v>
      </c>
      <c r="S149" s="236">
        <f t="shared" si="17"/>
        <v>0</v>
      </c>
      <c r="T149" s="235" t="e">
        <f t="shared" si="18"/>
        <v>#REF!</v>
      </c>
      <c r="U149" s="206"/>
    </row>
    <row r="150" spans="1:21" s="223" customFormat="1" ht="12">
      <c r="A150" s="224">
        <v>140</v>
      </c>
      <c r="B150" s="225"/>
      <c r="C150" s="226"/>
      <c r="D150" s="227"/>
      <c r="E150" s="228"/>
      <c r="F150" s="228"/>
      <c r="G150" s="228"/>
      <c r="H150" s="229"/>
      <c r="I150" s="230"/>
      <c r="J150" s="93" t="e">
        <f>IF(K150&gt;=VLOOKUP(H150,#REF!,4,FALSE),VLOOKUP(H150,#REF!,2,FALSE),VLOOKUP(H150,#REF!,3,FALSE))</f>
        <v>#REF!</v>
      </c>
      <c r="K150" s="92"/>
      <c r="L150" s="231">
        <v>250.5</v>
      </c>
      <c r="M150" s="232" t="e">
        <f t="shared" si="14"/>
        <v>#REF!</v>
      </c>
      <c r="N150" s="233">
        <v>58.5</v>
      </c>
      <c r="O150" s="234" t="e">
        <f t="shared" si="15"/>
        <v>#REF!</v>
      </c>
      <c r="P150" s="231">
        <v>4</v>
      </c>
      <c r="Q150" s="232" t="e">
        <f t="shared" si="13"/>
        <v>#REF!</v>
      </c>
      <c r="R150" s="235">
        <f t="shared" si="16"/>
        <v>0</v>
      </c>
      <c r="S150" s="236">
        <f t="shared" si="17"/>
        <v>0</v>
      </c>
      <c r="T150" s="235" t="e">
        <f t="shared" si="18"/>
        <v>#REF!</v>
      </c>
      <c r="U150" s="206"/>
    </row>
    <row r="151" spans="1:21" s="223" customFormat="1" ht="12">
      <c r="A151" s="224">
        <v>141</v>
      </c>
      <c r="B151" s="225"/>
      <c r="C151" s="226"/>
      <c r="D151" s="227"/>
      <c r="E151" s="228"/>
      <c r="F151" s="228"/>
      <c r="G151" s="228"/>
      <c r="H151" s="229"/>
      <c r="I151" s="230"/>
      <c r="J151" s="93" t="e">
        <f>IF(K151&gt;=VLOOKUP(H151,#REF!,4,FALSE),VLOOKUP(H151,#REF!,2,FALSE),VLOOKUP(H151,#REF!,3,FALSE))</f>
        <v>#REF!</v>
      </c>
      <c r="K151" s="92"/>
      <c r="L151" s="231">
        <v>250.5</v>
      </c>
      <c r="M151" s="232" t="e">
        <f t="shared" si="14"/>
        <v>#REF!</v>
      </c>
      <c r="N151" s="233">
        <v>58.5</v>
      </c>
      <c r="O151" s="234" t="e">
        <f t="shared" si="15"/>
        <v>#REF!</v>
      </c>
      <c r="P151" s="231">
        <v>4</v>
      </c>
      <c r="Q151" s="232" t="e">
        <f t="shared" si="13"/>
        <v>#REF!</v>
      </c>
      <c r="R151" s="235">
        <f t="shared" si="16"/>
        <v>0</v>
      </c>
      <c r="S151" s="236">
        <f t="shared" si="17"/>
        <v>0</v>
      </c>
      <c r="T151" s="235" t="e">
        <f t="shared" si="18"/>
        <v>#REF!</v>
      </c>
      <c r="U151" s="206"/>
    </row>
    <row r="152" spans="1:21" s="223" customFormat="1" ht="12">
      <c r="A152" s="224">
        <v>142</v>
      </c>
      <c r="B152" s="225"/>
      <c r="C152" s="226"/>
      <c r="D152" s="227"/>
      <c r="E152" s="228"/>
      <c r="F152" s="228"/>
      <c r="G152" s="228"/>
      <c r="H152" s="229"/>
      <c r="I152" s="230"/>
      <c r="J152" s="93" t="e">
        <f>IF(K152&gt;=VLOOKUP(H152,#REF!,4,FALSE),VLOOKUP(H152,#REF!,2,FALSE),VLOOKUP(H152,#REF!,3,FALSE))</f>
        <v>#REF!</v>
      </c>
      <c r="K152" s="92"/>
      <c r="L152" s="231">
        <v>250.5</v>
      </c>
      <c r="M152" s="232" t="e">
        <f t="shared" si="14"/>
        <v>#REF!</v>
      </c>
      <c r="N152" s="233">
        <v>58.5</v>
      </c>
      <c r="O152" s="234" t="e">
        <f t="shared" si="15"/>
        <v>#REF!</v>
      </c>
      <c r="P152" s="231">
        <v>4</v>
      </c>
      <c r="Q152" s="232" t="e">
        <f t="shared" si="13"/>
        <v>#REF!</v>
      </c>
      <c r="R152" s="235">
        <f t="shared" si="16"/>
        <v>0</v>
      </c>
      <c r="S152" s="236">
        <f t="shared" si="17"/>
        <v>0</v>
      </c>
      <c r="T152" s="235" t="e">
        <f t="shared" si="18"/>
        <v>#REF!</v>
      </c>
      <c r="U152" s="206"/>
    </row>
    <row r="153" spans="1:21" s="223" customFormat="1" ht="12">
      <c r="A153" s="224">
        <v>143</v>
      </c>
      <c r="B153" s="225"/>
      <c r="C153" s="226"/>
      <c r="D153" s="227"/>
      <c r="E153" s="228"/>
      <c r="F153" s="228"/>
      <c r="G153" s="228"/>
      <c r="H153" s="229"/>
      <c r="I153" s="230"/>
      <c r="J153" s="93" t="e">
        <f>IF(K153&gt;=VLOOKUP(H153,#REF!,4,FALSE),VLOOKUP(H153,#REF!,2,FALSE),VLOOKUP(H153,#REF!,3,FALSE))</f>
        <v>#REF!</v>
      </c>
      <c r="K153" s="92"/>
      <c r="L153" s="231">
        <v>250.5</v>
      </c>
      <c r="M153" s="232" t="e">
        <f t="shared" si="14"/>
        <v>#REF!</v>
      </c>
      <c r="N153" s="233">
        <v>58.5</v>
      </c>
      <c r="O153" s="234" t="e">
        <f t="shared" si="15"/>
        <v>#REF!</v>
      </c>
      <c r="P153" s="231">
        <v>4</v>
      </c>
      <c r="Q153" s="232" t="e">
        <f t="shared" si="13"/>
        <v>#REF!</v>
      </c>
      <c r="R153" s="235">
        <f t="shared" si="16"/>
        <v>0</v>
      </c>
      <c r="S153" s="236">
        <f t="shared" si="17"/>
        <v>0</v>
      </c>
      <c r="T153" s="235" t="e">
        <f t="shared" si="18"/>
        <v>#REF!</v>
      </c>
      <c r="U153" s="206"/>
    </row>
    <row r="154" spans="1:21" s="223" customFormat="1" ht="12">
      <c r="A154" s="224">
        <v>144</v>
      </c>
      <c r="B154" s="225"/>
      <c r="C154" s="226"/>
      <c r="D154" s="227"/>
      <c r="E154" s="228"/>
      <c r="F154" s="228"/>
      <c r="G154" s="228"/>
      <c r="H154" s="229"/>
      <c r="I154" s="230"/>
      <c r="J154" s="93" t="e">
        <f>IF(K154&gt;=VLOOKUP(H154,#REF!,4,FALSE),VLOOKUP(H154,#REF!,2,FALSE),VLOOKUP(H154,#REF!,3,FALSE))</f>
        <v>#REF!</v>
      </c>
      <c r="K154" s="92"/>
      <c r="L154" s="231">
        <v>250.5</v>
      </c>
      <c r="M154" s="232" t="e">
        <f t="shared" si="14"/>
        <v>#REF!</v>
      </c>
      <c r="N154" s="233">
        <v>58.5</v>
      </c>
      <c r="O154" s="234" t="e">
        <f t="shared" si="15"/>
        <v>#REF!</v>
      </c>
      <c r="P154" s="231">
        <v>4</v>
      </c>
      <c r="Q154" s="232" t="e">
        <f t="shared" si="13"/>
        <v>#REF!</v>
      </c>
      <c r="R154" s="235">
        <f t="shared" si="16"/>
        <v>0</v>
      </c>
      <c r="S154" s="236">
        <f t="shared" si="17"/>
        <v>0</v>
      </c>
      <c r="T154" s="235" t="e">
        <f t="shared" si="18"/>
        <v>#REF!</v>
      </c>
      <c r="U154" s="206"/>
    </row>
    <row r="155" spans="1:21" s="223" customFormat="1" ht="12">
      <c r="A155" s="224">
        <v>145</v>
      </c>
      <c r="B155" s="225"/>
      <c r="C155" s="226"/>
      <c r="D155" s="227"/>
      <c r="E155" s="228"/>
      <c r="F155" s="228"/>
      <c r="G155" s="228"/>
      <c r="H155" s="229"/>
      <c r="I155" s="230"/>
      <c r="J155" s="93" t="e">
        <f>IF(K155&gt;=VLOOKUP(H155,#REF!,4,FALSE),VLOOKUP(H155,#REF!,2,FALSE),VLOOKUP(H155,#REF!,3,FALSE))</f>
        <v>#REF!</v>
      </c>
      <c r="K155" s="92"/>
      <c r="L155" s="231">
        <v>250.5</v>
      </c>
      <c r="M155" s="232" t="e">
        <f t="shared" si="14"/>
        <v>#REF!</v>
      </c>
      <c r="N155" s="233">
        <v>58.5</v>
      </c>
      <c r="O155" s="234" t="e">
        <f t="shared" si="15"/>
        <v>#REF!</v>
      </c>
      <c r="P155" s="231">
        <v>4</v>
      </c>
      <c r="Q155" s="232" t="e">
        <f t="shared" si="13"/>
        <v>#REF!</v>
      </c>
      <c r="R155" s="235">
        <f t="shared" si="16"/>
        <v>0</v>
      </c>
      <c r="S155" s="236">
        <f t="shared" si="17"/>
        <v>0</v>
      </c>
      <c r="T155" s="235" t="e">
        <f t="shared" si="18"/>
        <v>#REF!</v>
      </c>
      <c r="U155" s="206"/>
    </row>
    <row r="156" spans="1:21" s="223" customFormat="1" ht="12">
      <c r="A156" s="224">
        <v>146</v>
      </c>
      <c r="B156" s="225"/>
      <c r="C156" s="226"/>
      <c r="D156" s="227"/>
      <c r="E156" s="228"/>
      <c r="F156" s="228"/>
      <c r="G156" s="228"/>
      <c r="H156" s="229"/>
      <c r="I156" s="230"/>
      <c r="J156" s="93" t="e">
        <f>IF(K156&gt;=VLOOKUP(H156,#REF!,4,FALSE),VLOOKUP(H156,#REF!,2,FALSE),VLOOKUP(H156,#REF!,3,FALSE))</f>
        <v>#REF!</v>
      </c>
      <c r="K156" s="92"/>
      <c r="L156" s="231">
        <v>250.5</v>
      </c>
      <c r="M156" s="232" t="e">
        <f t="shared" si="14"/>
        <v>#REF!</v>
      </c>
      <c r="N156" s="233">
        <v>58.5</v>
      </c>
      <c r="O156" s="234" t="e">
        <f t="shared" si="15"/>
        <v>#REF!</v>
      </c>
      <c r="P156" s="231">
        <v>4</v>
      </c>
      <c r="Q156" s="232" t="e">
        <f t="shared" si="13"/>
        <v>#REF!</v>
      </c>
      <c r="R156" s="235">
        <f t="shared" si="16"/>
        <v>0</v>
      </c>
      <c r="S156" s="236">
        <f t="shared" si="17"/>
        <v>0</v>
      </c>
      <c r="T156" s="235" t="e">
        <f t="shared" si="18"/>
        <v>#REF!</v>
      </c>
      <c r="U156" s="206"/>
    </row>
    <row r="157" spans="1:21" s="223" customFormat="1" ht="12">
      <c r="A157" s="224">
        <v>147</v>
      </c>
      <c r="B157" s="225"/>
      <c r="C157" s="226"/>
      <c r="D157" s="227"/>
      <c r="E157" s="228"/>
      <c r="F157" s="228"/>
      <c r="G157" s="228"/>
      <c r="H157" s="229"/>
      <c r="I157" s="230"/>
      <c r="J157" s="93" t="e">
        <f>IF(K157&gt;=VLOOKUP(H157,#REF!,4,FALSE),VLOOKUP(H157,#REF!,2,FALSE),VLOOKUP(H157,#REF!,3,FALSE))</f>
        <v>#REF!</v>
      </c>
      <c r="K157" s="92"/>
      <c r="L157" s="231">
        <v>250.5</v>
      </c>
      <c r="M157" s="232" t="e">
        <f t="shared" si="14"/>
        <v>#REF!</v>
      </c>
      <c r="N157" s="233">
        <v>58.5</v>
      </c>
      <c r="O157" s="234" t="e">
        <f t="shared" si="15"/>
        <v>#REF!</v>
      </c>
      <c r="P157" s="231">
        <v>4</v>
      </c>
      <c r="Q157" s="232" t="e">
        <f t="shared" si="13"/>
        <v>#REF!</v>
      </c>
      <c r="R157" s="235">
        <f t="shared" si="16"/>
        <v>0</v>
      </c>
      <c r="S157" s="236">
        <f t="shared" si="17"/>
        <v>0</v>
      </c>
      <c r="T157" s="235" t="e">
        <f t="shared" si="18"/>
        <v>#REF!</v>
      </c>
      <c r="U157" s="206"/>
    </row>
    <row r="158" spans="1:21" s="223" customFormat="1" ht="12">
      <c r="A158" s="224">
        <v>148</v>
      </c>
      <c r="B158" s="225"/>
      <c r="C158" s="226"/>
      <c r="D158" s="227"/>
      <c r="E158" s="228"/>
      <c r="F158" s="228"/>
      <c r="G158" s="228"/>
      <c r="H158" s="229"/>
      <c r="I158" s="230"/>
      <c r="J158" s="93" t="e">
        <f>IF(K158&gt;=VLOOKUP(H158,#REF!,4,FALSE),VLOOKUP(H158,#REF!,2,FALSE),VLOOKUP(H158,#REF!,3,FALSE))</f>
        <v>#REF!</v>
      </c>
      <c r="K158" s="92"/>
      <c r="L158" s="231">
        <v>250.5</v>
      </c>
      <c r="M158" s="232" t="e">
        <f t="shared" si="14"/>
        <v>#REF!</v>
      </c>
      <c r="N158" s="233">
        <v>58.5</v>
      </c>
      <c r="O158" s="234" t="e">
        <f t="shared" si="15"/>
        <v>#REF!</v>
      </c>
      <c r="P158" s="231">
        <v>4</v>
      </c>
      <c r="Q158" s="232" t="e">
        <f t="shared" si="13"/>
        <v>#REF!</v>
      </c>
      <c r="R158" s="235">
        <f t="shared" si="16"/>
        <v>0</v>
      </c>
      <c r="S158" s="236">
        <f t="shared" si="17"/>
        <v>0</v>
      </c>
      <c r="T158" s="235" t="e">
        <f t="shared" si="18"/>
        <v>#REF!</v>
      </c>
      <c r="U158" s="206"/>
    </row>
    <row r="159" spans="1:21" s="223" customFormat="1" ht="12">
      <c r="A159" s="224">
        <v>149</v>
      </c>
      <c r="B159" s="225"/>
      <c r="C159" s="226"/>
      <c r="D159" s="227"/>
      <c r="E159" s="228"/>
      <c r="F159" s="228"/>
      <c r="G159" s="228"/>
      <c r="H159" s="229"/>
      <c r="I159" s="230"/>
      <c r="J159" s="93" t="e">
        <f>IF(K159&gt;=VLOOKUP(H159,#REF!,4,FALSE),VLOOKUP(H159,#REF!,2,FALSE),VLOOKUP(H159,#REF!,3,FALSE))</f>
        <v>#REF!</v>
      </c>
      <c r="K159" s="92"/>
      <c r="L159" s="231">
        <v>250.5</v>
      </c>
      <c r="M159" s="232" t="e">
        <f t="shared" si="14"/>
        <v>#REF!</v>
      </c>
      <c r="N159" s="233">
        <v>58.5</v>
      </c>
      <c r="O159" s="234" t="e">
        <f t="shared" si="15"/>
        <v>#REF!</v>
      </c>
      <c r="P159" s="231">
        <v>4</v>
      </c>
      <c r="Q159" s="232" t="e">
        <f t="shared" si="13"/>
        <v>#REF!</v>
      </c>
      <c r="R159" s="235">
        <f t="shared" si="16"/>
        <v>0</v>
      </c>
      <c r="S159" s="236">
        <f t="shared" si="17"/>
        <v>0</v>
      </c>
      <c r="T159" s="235" t="e">
        <f t="shared" si="18"/>
        <v>#REF!</v>
      </c>
      <c r="U159" s="206"/>
    </row>
    <row r="160" spans="1:21" s="223" customFormat="1" ht="12">
      <c r="A160" s="224">
        <v>150</v>
      </c>
      <c r="B160" s="225"/>
      <c r="C160" s="226"/>
      <c r="D160" s="227"/>
      <c r="E160" s="228"/>
      <c r="F160" s="228"/>
      <c r="G160" s="228"/>
      <c r="H160" s="229"/>
      <c r="I160" s="230"/>
      <c r="J160" s="93" t="e">
        <f>IF(K160&gt;=VLOOKUP(H160,#REF!,4,FALSE),VLOOKUP(H160,#REF!,2,FALSE),VLOOKUP(H160,#REF!,3,FALSE))</f>
        <v>#REF!</v>
      </c>
      <c r="K160" s="92"/>
      <c r="L160" s="231">
        <v>250.5</v>
      </c>
      <c r="M160" s="232" t="e">
        <f t="shared" si="14"/>
        <v>#REF!</v>
      </c>
      <c r="N160" s="233">
        <v>58.5</v>
      </c>
      <c r="O160" s="234" t="e">
        <f t="shared" si="15"/>
        <v>#REF!</v>
      </c>
      <c r="P160" s="231">
        <v>4</v>
      </c>
      <c r="Q160" s="232" t="e">
        <f t="shared" si="13"/>
        <v>#REF!</v>
      </c>
      <c r="R160" s="235">
        <f t="shared" si="16"/>
        <v>0</v>
      </c>
      <c r="S160" s="236">
        <f t="shared" si="17"/>
        <v>0</v>
      </c>
      <c r="T160" s="235" t="e">
        <f t="shared" si="18"/>
        <v>#REF!</v>
      </c>
      <c r="U160" s="206"/>
    </row>
    <row r="161" spans="1:21" s="223" customFormat="1" ht="12">
      <c r="A161" s="224">
        <v>151</v>
      </c>
      <c r="B161" s="225"/>
      <c r="C161" s="226"/>
      <c r="D161" s="227"/>
      <c r="E161" s="228"/>
      <c r="F161" s="228"/>
      <c r="G161" s="228"/>
      <c r="H161" s="229"/>
      <c r="I161" s="230"/>
      <c r="J161" s="93" t="e">
        <f>IF(K161&gt;=VLOOKUP(H161,#REF!,4,FALSE),VLOOKUP(H161,#REF!,2,FALSE),VLOOKUP(H161,#REF!,3,FALSE))</f>
        <v>#REF!</v>
      </c>
      <c r="K161" s="92"/>
      <c r="L161" s="231">
        <v>250.5</v>
      </c>
      <c r="M161" s="232" t="e">
        <f t="shared" si="14"/>
        <v>#REF!</v>
      </c>
      <c r="N161" s="233">
        <v>58.5</v>
      </c>
      <c r="O161" s="234" t="e">
        <f t="shared" si="15"/>
        <v>#REF!</v>
      </c>
      <c r="P161" s="231">
        <v>4</v>
      </c>
      <c r="Q161" s="232" t="e">
        <f t="shared" si="13"/>
        <v>#REF!</v>
      </c>
      <c r="R161" s="235">
        <f t="shared" si="16"/>
        <v>0</v>
      </c>
      <c r="S161" s="236">
        <f t="shared" si="17"/>
        <v>0</v>
      </c>
      <c r="T161" s="235" t="e">
        <f t="shared" si="18"/>
        <v>#REF!</v>
      </c>
      <c r="U161" s="206"/>
    </row>
    <row r="162" spans="1:21" s="223" customFormat="1" ht="12">
      <c r="A162" s="224">
        <v>152</v>
      </c>
      <c r="B162" s="225"/>
      <c r="C162" s="226"/>
      <c r="D162" s="227"/>
      <c r="E162" s="228"/>
      <c r="F162" s="228"/>
      <c r="G162" s="228"/>
      <c r="H162" s="229"/>
      <c r="I162" s="230"/>
      <c r="J162" s="93" t="e">
        <f>IF(K162&gt;=VLOOKUP(H162,#REF!,4,FALSE),VLOOKUP(H162,#REF!,2,FALSE),VLOOKUP(H162,#REF!,3,FALSE))</f>
        <v>#REF!</v>
      </c>
      <c r="K162" s="92"/>
      <c r="L162" s="231">
        <v>250.5</v>
      </c>
      <c r="M162" s="232" t="e">
        <f t="shared" si="14"/>
        <v>#REF!</v>
      </c>
      <c r="N162" s="233">
        <v>58.5</v>
      </c>
      <c r="O162" s="234" t="e">
        <f t="shared" si="15"/>
        <v>#REF!</v>
      </c>
      <c r="P162" s="231">
        <v>4</v>
      </c>
      <c r="Q162" s="232" t="e">
        <f t="shared" si="13"/>
        <v>#REF!</v>
      </c>
      <c r="R162" s="235">
        <f t="shared" si="16"/>
        <v>0</v>
      </c>
      <c r="S162" s="236">
        <f t="shared" si="17"/>
        <v>0</v>
      </c>
      <c r="T162" s="235" t="e">
        <f t="shared" si="18"/>
        <v>#REF!</v>
      </c>
      <c r="U162" s="206"/>
    </row>
    <row r="163" spans="1:21" s="223" customFormat="1" ht="12">
      <c r="A163" s="224">
        <v>153</v>
      </c>
      <c r="B163" s="225"/>
      <c r="C163" s="226"/>
      <c r="D163" s="227"/>
      <c r="E163" s="228"/>
      <c r="F163" s="228"/>
      <c r="G163" s="228"/>
      <c r="H163" s="229"/>
      <c r="I163" s="230"/>
      <c r="J163" s="93" t="e">
        <f>IF(K163&gt;=VLOOKUP(H163,#REF!,4,FALSE),VLOOKUP(H163,#REF!,2,FALSE),VLOOKUP(H163,#REF!,3,FALSE))</f>
        <v>#REF!</v>
      </c>
      <c r="K163" s="92"/>
      <c r="L163" s="231">
        <v>250.5</v>
      </c>
      <c r="M163" s="232" t="e">
        <f t="shared" si="14"/>
        <v>#REF!</v>
      </c>
      <c r="N163" s="233">
        <v>58.5</v>
      </c>
      <c r="O163" s="234" t="e">
        <f t="shared" si="15"/>
        <v>#REF!</v>
      </c>
      <c r="P163" s="231">
        <v>4</v>
      </c>
      <c r="Q163" s="232" t="e">
        <f t="shared" si="13"/>
        <v>#REF!</v>
      </c>
      <c r="R163" s="235">
        <f t="shared" si="16"/>
        <v>0</v>
      </c>
      <c r="S163" s="236">
        <f t="shared" si="17"/>
        <v>0</v>
      </c>
      <c r="T163" s="235" t="e">
        <f t="shared" si="18"/>
        <v>#REF!</v>
      </c>
      <c r="U163" s="206"/>
    </row>
    <row r="164" spans="1:21" s="223" customFormat="1" ht="12">
      <c r="A164" s="224">
        <v>154</v>
      </c>
      <c r="B164" s="225"/>
      <c r="C164" s="226"/>
      <c r="D164" s="227"/>
      <c r="E164" s="228"/>
      <c r="F164" s="228"/>
      <c r="G164" s="228"/>
      <c r="H164" s="229"/>
      <c r="I164" s="230"/>
      <c r="J164" s="93" t="e">
        <f>IF(K164&gt;=VLOOKUP(H164,#REF!,4,FALSE),VLOOKUP(H164,#REF!,2,FALSE),VLOOKUP(H164,#REF!,3,FALSE))</f>
        <v>#REF!</v>
      </c>
      <c r="K164" s="92"/>
      <c r="L164" s="231">
        <v>250.5</v>
      </c>
      <c r="M164" s="232" t="e">
        <f t="shared" si="14"/>
        <v>#REF!</v>
      </c>
      <c r="N164" s="233">
        <v>58.5</v>
      </c>
      <c r="O164" s="234" t="e">
        <f t="shared" si="15"/>
        <v>#REF!</v>
      </c>
      <c r="P164" s="231">
        <v>4</v>
      </c>
      <c r="Q164" s="232" t="e">
        <f t="shared" si="13"/>
        <v>#REF!</v>
      </c>
      <c r="R164" s="235">
        <f t="shared" si="16"/>
        <v>0</v>
      </c>
      <c r="S164" s="236">
        <f t="shared" si="17"/>
        <v>0</v>
      </c>
      <c r="T164" s="235" t="e">
        <f t="shared" si="18"/>
        <v>#REF!</v>
      </c>
      <c r="U164" s="206"/>
    </row>
    <row r="165" spans="1:21" s="223" customFormat="1" ht="12">
      <c r="A165" s="224">
        <v>155</v>
      </c>
      <c r="B165" s="225"/>
      <c r="C165" s="226"/>
      <c r="D165" s="227"/>
      <c r="E165" s="228"/>
      <c r="F165" s="228"/>
      <c r="G165" s="228"/>
      <c r="H165" s="229"/>
      <c r="I165" s="230"/>
      <c r="J165" s="93" t="e">
        <f>IF(K165&gt;=VLOOKUP(H165,#REF!,4,FALSE),VLOOKUP(H165,#REF!,2,FALSE),VLOOKUP(H165,#REF!,3,FALSE))</f>
        <v>#REF!</v>
      </c>
      <c r="K165" s="92"/>
      <c r="L165" s="231">
        <v>250.5</v>
      </c>
      <c r="M165" s="232" t="e">
        <f t="shared" si="14"/>
        <v>#REF!</v>
      </c>
      <c r="N165" s="233">
        <v>58.5</v>
      </c>
      <c r="O165" s="234" t="e">
        <f t="shared" si="15"/>
        <v>#REF!</v>
      </c>
      <c r="P165" s="231">
        <v>4</v>
      </c>
      <c r="Q165" s="232" t="e">
        <f t="shared" si="13"/>
        <v>#REF!</v>
      </c>
      <c r="R165" s="235">
        <f t="shared" si="16"/>
        <v>0</v>
      </c>
      <c r="S165" s="236">
        <f t="shared" si="17"/>
        <v>0</v>
      </c>
      <c r="T165" s="235" t="e">
        <f t="shared" si="18"/>
        <v>#REF!</v>
      </c>
      <c r="U165" s="206"/>
    </row>
    <row r="166" spans="1:21" s="223" customFormat="1" ht="12">
      <c r="A166" s="224">
        <v>156</v>
      </c>
      <c r="B166" s="225"/>
      <c r="C166" s="226"/>
      <c r="D166" s="227"/>
      <c r="E166" s="228"/>
      <c r="F166" s="228"/>
      <c r="G166" s="228"/>
      <c r="H166" s="229"/>
      <c r="I166" s="230"/>
      <c r="J166" s="93" t="e">
        <f>IF(K166&gt;=VLOOKUP(H166,#REF!,4,FALSE),VLOOKUP(H166,#REF!,2,FALSE),VLOOKUP(H166,#REF!,3,FALSE))</f>
        <v>#REF!</v>
      </c>
      <c r="K166" s="92"/>
      <c r="L166" s="231">
        <v>250.5</v>
      </c>
      <c r="M166" s="232" t="e">
        <f t="shared" si="14"/>
        <v>#REF!</v>
      </c>
      <c r="N166" s="233">
        <v>58.5</v>
      </c>
      <c r="O166" s="234" t="e">
        <f t="shared" si="15"/>
        <v>#REF!</v>
      </c>
      <c r="P166" s="231">
        <v>4</v>
      </c>
      <c r="Q166" s="232" t="e">
        <f t="shared" si="13"/>
        <v>#REF!</v>
      </c>
      <c r="R166" s="235">
        <f t="shared" si="16"/>
        <v>0</v>
      </c>
      <c r="S166" s="236">
        <f t="shared" si="17"/>
        <v>0</v>
      </c>
      <c r="T166" s="235" t="e">
        <f t="shared" si="18"/>
        <v>#REF!</v>
      </c>
      <c r="U166" s="206"/>
    </row>
    <row r="167" spans="1:21" s="223" customFormat="1" ht="12">
      <c r="A167" s="224">
        <v>157</v>
      </c>
      <c r="B167" s="225"/>
      <c r="C167" s="226"/>
      <c r="D167" s="227"/>
      <c r="E167" s="228"/>
      <c r="F167" s="228"/>
      <c r="G167" s="228"/>
      <c r="H167" s="229"/>
      <c r="I167" s="230"/>
      <c r="J167" s="93" t="e">
        <f>IF(K167&gt;=VLOOKUP(H167,#REF!,4,FALSE),VLOOKUP(H167,#REF!,2,FALSE),VLOOKUP(H167,#REF!,3,FALSE))</f>
        <v>#REF!</v>
      </c>
      <c r="K167" s="92"/>
      <c r="L167" s="231">
        <v>250.5</v>
      </c>
      <c r="M167" s="232" t="e">
        <f t="shared" si="14"/>
        <v>#REF!</v>
      </c>
      <c r="N167" s="233">
        <v>58.5</v>
      </c>
      <c r="O167" s="234" t="e">
        <f t="shared" si="15"/>
        <v>#REF!</v>
      </c>
      <c r="P167" s="231">
        <v>4</v>
      </c>
      <c r="Q167" s="232" t="e">
        <f t="shared" si="13"/>
        <v>#REF!</v>
      </c>
      <c r="R167" s="235">
        <f t="shared" si="16"/>
        <v>0</v>
      </c>
      <c r="S167" s="236">
        <f t="shared" si="17"/>
        <v>0</v>
      </c>
      <c r="T167" s="235" t="e">
        <f t="shared" si="18"/>
        <v>#REF!</v>
      </c>
      <c r="U167" s="206"/>
    </row>
    <row r="168" spans="1:21" s="223" customFormat="1" ht="12">
      <c r="A168" s="224">
        <v>158</v>
      </c>
      <c r="B168" s="225"/>
      <c r="C168" s="226"/>
      <c r="D168" s="227"/>
      <c r="E168" s="228"/>
      <c r="F168" s="228"/>
      <c r="G168" s="228"/>
      <c r="H168" s="229"/>
      <c r="I168" s="230"/>
      <c r="J168" s="93" t="e">
        <f>IF(K168&gt;=VLOOKUP(H168,#REF!,4,FALSE),VLOOKUP(H168,#REF!,2,FALSE),VLOOKUP(H168,#REF!,3,FALSE))</f>
        <v>#REF!</v>
      </c>
      <c r="K168" s="92"/>
      <c r="L168" s="231">
        <v>250.5</v>
      </c>
      <c r="M168" s="232" t="e">
        <f t="shared" si="14"/>
        <v>#REF!</v>
      </c>
      <c r="N168" s="233">
        <v>58.5</v>
      </c>
      <c r="O168" s="234" t="e">
        <f t="shared" si="15"/>
        <v>#REF!</v>
      </c>
      <c r="P168" s="231">
        <v>4</v>
      </c>
      <c r="Q168" s="232" t="e">
        <f t="shared" si="13"/>
        <v>#REF!</v>
      </c>
      <c r="R168" s="235">
        <f t="shared" si="16"/>
        <v>0</v>
      </c>
      <c r="S168" s="236">
        <f t="shared" si="17"/>
        <v>0</v>
      </c>
      <c r="T168" s="235" t="e">
        <f t="shared" si="18"/>
        <v>#REF!</v>
      </c>
      <c r="U168" s="206"/>
    </row>
    <row r="169" spans="1:21" s="223" customFormat="1" ht="12">
      <c r="A169" s="224">
        <v>159</v>
      </c>
      <c r="B169" s="225"/>
      <c r="C169" s="226"/>
      <c r="D169" s="227"/>
      <c r="E169" s="228"/>
      <c r="F169" s="228"/>
      <c r="G169" s="228"/>
      <c r="H169" s="229"/>
      <c r="I169" s="230"/>
      <c r="J169" s="93" t="e">
        <f>IF(K169&gt;=VLOOKUP(H169,#REF!,4,FALSE),VLOOKUP(H169,#REF!,2,FALSE),VLOOKUP(H169,#REF!,3,FALSE))</f>
        <v>#REF!</v>
      </c>
      <c r="K169" s="92"/>
      <c r="L169" s="231">
        <v>250.5</v>
      </c>
      <c r="M169" s="232" t="e">
        <f t="shared" si="14"/>
        <v>#REF!</v>
      </c>
      <c r="N169" s="233">
        <v>58.5</v>
      </c>
      <c r="O169" s="234" t="e">
        <f t="shared" si="15"/>
        <v>#REF!</v>
      </c>
      <c r="P169" s="231">
        <v>4</v>
      </c>
      <c r="Q169" s="232" t="e">
        <f t="shared" si="13"/>
        <v>#REF!</v>
      </c>
      <c r="R169" s="235">
        <f t="shared" si="16"/>
        <v>0</v>
      </c>
      <c r="S169" s="236">
        <f t="shared" si="17"/>
        <v>0</v>
      </c>
      <c r="T169" s="235" t="e">
        <f t="shared" si="18"/>
        <v>#REF!</v>
      </c>
      <c r="U169" s="206"/>
    </row>
    <row r="170" spans="1:21" s="223" customFormat="1" ht="12">
      <c r="A170" s="224">
        <v>160</v>
      </c>
      <c r="B170" s="225"/>
      <c r="C170" s="226"/>
      <c r="D170" s="227"/>
      <c r="E170" s="228"/>
      <c r="F170" s="228"/>
      <c r="G170" s="228"/>
      <c r="H170" s="229"/>
      <c r="I170" s="230"/>
      <c r="J170" s="93" t="e">
        <f>IF(K170&gt;=VLOOKUP(H170,#REF!,4,FALSE),VLOOKUP(H170,#REF!,2,FALSE),VLOOKUP(H170,#REF!,3,FALSE))</f>
        <v>#REF!</v>
      </c>
      <c r="K170" s="92"/>
      <c r="L170" s="231">
        <v>250.5</v>
      </c>
      <c r="M170" s="232" t="e">
        <f t="shared" si="14"/>
        <v>#REF!</v>
      </c>
      <c r="N170" s="233">
        <v>58.5</v>
      </c>
      <c r="O170" s="234" t="e">
        <f t="shared" si="15"/>
        <v>#REF!</v>
      </c>
      <c r="P170" s="231">
        <v>4</v>
      </c>
      <c r="Q170" s="232" t="e">
        <f t="shared" si="13"/>
        <v>#REF!</v>
      </c>
      <c r="R170" s="235">
        <f t="shared" si="16"/>
        <v>0</v>
      </c>
      <c r="S170" s="236">
        <f t="shared" si="17"/>
        <v>0</v>
      </c>
      <c r="T170" s="235" t="e">
        <f t="shared" si="18"/>
        <v>#REF!</v>
      </c>
      <c r="U170" s="206"/>
    </row>
    <row r="171" spans="1:21" s="223" customFormat="1" ht="12">
      <c r="A171" s="224">
        <v>161</v>
      </c>
      <c r="B171" s="225"/>
      <c r="C171" s="226"/>
      <c r="D171" s="227"/>
      <c r="E171" s="228"/>
      <c r="F171" s="228"/>
      <c r="G171" s="228"/>
      <c r="H171" s="229"/>
      <c r="I171" s="230"/>
      <c r="J171" s="93" t="e">
        <f>IF(K171&gt;=VLOOKUP(H171,#REF!,4,FALSE),VLOOKUP(H171,#REF!,2,FALSE),VLOOKUP(H171,#REF!,3,FALSE))</f>
        <v>#REF!</v>
      </c>
      <c r="K171" s="92"/>
      <c r="L171" s="231">
        <v>250.5</v>
      </c>
      <c r="M171" s="232" t="e">
        <f t="shared" si="14"/>
        <v>#REF!</v>
      </c>
      <c r="N171" s="233">
        <v>58.5</v>
      </c>
      <c r="O171" s="234" t="e">
        <f t="shared" si="15"/>
        <v>#REF!</v>
      </c>
      <c r="P171" s="231">
        <v>4</v>
      </c>
      <c r="Q171" s="232" t="e">
        <f t="shared" ref="Q171:Q224" si="19">IF(J171&gt;0,SVS_UR_2_4_HFT*I171/J171,0)</f>
        <v>#REF!</v>
      </c>
      <c r="R171" s="235">
        <f t="shared" si="16"/>
        <v>0</v>
      </c>
      <c r="S171" s="236">
        <f t="shared" si="17"/>
        <v>0</v>
      </c>
      <c r="T171" s="235" t="e">
        <f t="shared" si="18"/>
        <v>#REF!</v>
      </c>
      <c r="U171" s="206"/>
    </row>
    <row r="172" spans="1:21" s="223" customFormat="1" ht="12">
      <c r="A172" s="224">
        <v>162</v>
      </c>
      <c r="B172" s="225"/>
      <c r="C172" s="226"/>
      <c r="D172" s="227"/>
      <c r="E172" s="228"/>
      <c r="F172" s="228"/>
      <c r="G172" s="228"/>
      <c r="H172" s="229"/>
      <c r="I172" s="230"/>
      <c r="J172" s="93" t="e">
        <f>IF(K172&gt;=VLOOKUP(H172,#REF!,4,FALSE),VLOOKUP(H172,#REF!,2,FALSE),VLOOKUP(H172,#REF!,3,FALSE))</f>
        <v>#REF!</v>
      </c>
      <c r="K172" s="92"/>
      <c r="L172" s="231">
        <v>250.5</v>
      </c>
      <c r="M172" s="232" t="e">
        <f t="shared" ref="M172:M227" si="20">IF(J172&gt;0,SVS_UR_2_4_MOSA*I172/J172,0)</f>
        <v>#REF!</v>
      </c>
      <c r="N172" s="233">
        <v>58.5</v>
      </c>
      <c r="O172" s="234" t="e">
        <f t="shared" ref="O172:O224" si="21">IF(J172&gt;0,SVS_UR_2_4_SO*I172/J172,0)</f>
        <v>#REF!</v>
      </c>
      <c r="P172" s="231">
        <v>4</v>
      </c>
      <c r="Q172" s="232" t="e">
        <f t="shared" si="19"/>
        <v>#REF!</v>
      </c>
      <c r="R172" s="235">
        <f t="shared" ref="R172:R207" si="22">I172*(L172+N172+P172)</f>
        <v>0</v>
      </c>
      <c r="S172" s="236">
        <f t="shared" ref="S172:S207" si="23">IFERROR(R172/J172,0)</f>
        <v>0</v>
      </c>
      <c r="T172" s="235" t="e">
        <f t="shared" ref="T172:T207" si="24">ROUND(L172*M172+N172*O172+P172*Q172,2)</f>
        <v>#REF!</v>
      </c>
      <c r="U172" s="206"/>
    </row>
    <row r="173" spans="1:21" s="223" customFormat="1" ht="12">
      <c r="A173" s="224">
        <v>163</v>
      </c>
      <c r="B173" s="225"/>
      <c r="C173" s="226"/>
      <c r="D173" s="227"/>
      <c r="E173" s="228"/>
      <c r="F173" s="228"/>
      <c r="G173" s="228"/>
      <c r="H173" s="229"/>
      <c r="I173" s="230"/>
      <c r="J173" s="93" t="e">
        <f>IF(K173&gt;=VLOOKUP(H173,#REF!,4,FALSE),VLOOKUP(H173,#REF!,2,FALSE),VLOOKUP(H173,#REF!,3,FALSE))</f>
        <v>#REF!</v>
      </c>
      <c r="K173" s="92"/>
      <c r="L173" s="231">
        <v>250.5</v>
      </c>
      <c r="M173" s="232" t="e">
        <f t="shared" si="20"/>
        <v>#REF!</v>
      </c>
      <c r="N173" s="233">
        <v>58.5</v>
      </c>
      <c r="O173" s="234" t="e">
        <f t="shared" si="21"/>
        <v>#REF!</v>
      </c>
      <c r="P173" s="231">
        <v>4</v>
      </c>
      <c r="Q173" s="232" t="e">
        <f t="shared" si="19"/>
        <v>#REF!</v>
      </c>
      <c r="R173" s="235">
        <f t="shared" si="22"/>
        <v>0</v>
      </c>
      <c r="S173" s="236">
        <f t="shared" si="23"/>
        <v>0</v>
      </c>
      <c r="T173" s="235" t="e">
        <f t="shared" si="24"/>
        <v>#REF!</v>
      </c>
      <c r="U173" s="206"/>
    </row>
    <row r="174" spans="1:21" s="223" customFormat="1" ht="12">
      <c r="A174" s="224">
        <v>164</v>
      </c>
      <c r="B174" s="225"/>
      <c r="C174" s="226"/>
      <c r="D174" s="227"/>
      <c r="E174" s="228"/>
      <c r="F174" s="228"/>
      <c r="G174" s="228"/>
      <c r="H174" s="229"/>
      <c r="I174" s="230"/>
      <c r="J174" s="93" t="e">
        <f>IF(K174&gt;=VLOOKUP(H174,#REF!,4,FALSE),VLOOKUP(H174,#REF!,2,FALSE),VLOOKUP(H174,#REF!,3,FALSE))</f>
        <v>#REF!</v>
      </c>
      <c r="K174" s="92"/>
      <c r="L174" s="231">
        <v>250.5</v>
      </c>
      <c r="M174" s="232" t="e">
        <f t="shared" si="20"/>
        <v>#REF!</v>
      </c>
      <c r="N174" s="233">
        <v>58.5</v>
      </c>
      <c r="O174" s="234" t="e">
        <f t="shared" si="21"/>
        <v>#REF!</v>
      </c>
      <c r="P174" s="231">
        <v>4</v>
      </c>
      <c r="Q174" s="232" t="e">
        <f t="shared" si="19"/>
        <v>#REF!</v>
      </c>
      <c r="R174" s="235">
        <f t="shared" si="22"/>
        <v>0</v>
      </c>
      <c r="S174" s="236">
        <f t="shared" si="23"/>
        <v>0</v>
      </c>
      <c r="T174" s="235" t="e">
        <f t="shared" si="24"/>
        <v>#REF!</v>
      </c>
      <c r="U174" s="206"/>
    </row>
    <row r="175" spans="1:21" s="223" customFormat="1" ht="12">
      <c r="A175" s="224">
        <v>165</v>
      </c>
      <c r="B175" s="225"/>
      <c r="C175" s="226"/>
      <c r="D175" s="227"/>
      <c r="E175" s="228"/>
      <c r="F175" s="228"/>
      <c r="G175" s="228"/>
      <c r="H175" s="229"/>
      <c r="I175" s="230"/>
      <c r="J175" s="93" t="e">
        <f>IF(K175&gt;=VLOOKUP(H175,#REF!,4,FALSE),VLOOKUP(H175,#REF!,2,FALSE),VLOOKUP(H175,#REF!,3,FALSE))</f>
        <v>#REF!</v>
      </c>
      <c r="K175" s="92"/>
      <c r="L175" s="231">
        <v>250.5</v>
      </c>
      <c r="M175" s="232" t="e">
        <f t="shared" si="20"/>
        <v>#REF!</v>
      </c>
      <c r="N175" s="233">
        <v>58.5</v>
      </c>
      <c r="O175" s="234" t="e">
        <f t="shared" si="21"/>
        <v>#REF!</v>
      </c>
      <c r="P175" s="231">
        <v>4</v>
      </c>
      <c r="Q175" s="232" t="e">
        <f t="shared" si="19"/>
        <v>#REF!</v>
      </c>
      <c r="R175" s="235">
        <f t="shared" si="22"/>
        <v>0</v>
      </c>
      <c r="S175" s="236">
        <f t="shared" si="23"/>
        <v>0</v>
      </c>
      <c r="T175" s="235" t="e">
        <f t="shared" si="24"/>
        <v>#REF!</v>
      </c>
      <c r="U175" s="206"/>
    </row>
    <row r="176" spans="1:21" s="223" customFormat="1" ht="12">
      <c r="A176" s="224">
        <v>166</v>
      </c>
      <c r="B176" s="225"/>
      <c r="C176" s="226"/>
      <c r="D176" s="227"/>
      <c r="E176" s="228"/>
      <c r="F176" s="228"/>
      <c r="G176" s="228"/>
      <c r="H176" s="229"/>
      <c r="I176" s="230"/>
      <c r="J176" s="93" t="e">
        <f>IF(K176&gt;=VLOOKUP(H176,#REF!,4,FALSE),VLOOKUP(H176,#REF!,2,FALSE),VLOOKUP(H176,#REF!,3,FALSE))</f>
        <v>#REF!</v>
      </c>
      <c r="K176" s="92"/>
      <c r="L176" s="231">
        <v>250.5</v>
      </c>
      <c r="M176" s="232" t="e">
        <f t="shared" si="20"/>
        <v>#REF!</v>
      </c>
      <c r="N176" s="233">
        <v>58.5</v>
      </c>
      <c r="O176" s="234" t="e">
        <f t="shared" si="21"/>
        <v>#REF!</v>
      </c>
      <c r="P176" s="231">
        <v>4</v>
      </c>
      <c r="Q176" s="232" t="e">
        <f t="shared" si="19"/>
        <v>#REF!</v>
      </c>
      <c r="R176" s="235">
        <f t="shared" si="22"/>
        <v>0</v>
      </c>
      <c r="S176" s="236">
        <f t="shared" si="23"/>
        <v>0</v>
      </c>
      <c r="T176" s="235" t="e">
        <f t="shared" si="24"/>
        <v>#REF!</v>
      </c>
      <c r="U176" s="206"/>
    </row>
    <row r="177" spans="1:21" s="223" customFormat="1" ht="12">
      <c r="A177" s="224">
        <v>167</v>
      </c>
      <c r="B177" s="225"/>
      <c r="C177" s="226"/>
      <c r="D177" s="227"/>
      <c r="E177" s="228"/>
      <c r="F177" s="228"/>
      <c r="G177" s="228"/>
      <c r="H177" s="229"/>
      <c r="I177" s="230"/>
      <c r="J177" s="93" t="e">
        <f>IF(K177&gt;=VLOOKUP(H177,#REF!,4,FALSE),VLOOKUP(H177,#REF!,2,FALSE),VLOOKUP(H177,#REF!,3,FALSE))</f>
        <v>#REF!</v>
      </c>
      <c r="K177" s="92"/>
      <c r="L177" s="231">
        <v>250.5</v>
      </c>
      <c r="M177" s="232" t="e">
        <f t="shared" si="20"/>
        <v>#REF!</v>
      </c>
      <c r="N177" s="233">
        <v>58.5</v>
      </c>
      <c r="O177" s="234" t="e">
        <f t="shared" si="21"/>
        <v>#REF!</v>
      </c>
      <c r="P177" s="231">
        <v>4</v>
      </c>
      <c r="Q177" s="232" t="e">
        <f t="shared" si="19"/>
        <v>#REF!</v>
      </c>
      <c r="R177" s="235">
        <f t="shared" si="22"/>
        <v>0</v>
      </c>
      <c r="S177" s="236">
        <f t="shared" si="23"/>
        <v>0</v>
      </c>
      <c r="T177" s="235" t="e">
        <f t="shared" si="24"/>
        <v>#REF!</v>
      </c>
      <c r="U177" s="206"/>
    </row>
    <row r="178" spans="1:21" s="223" customFormat="1" ht="12">
      <c r="A178" s="224">
        <v>168</v>
      </c>
      <c r="B178" s="225"/>
      <c r="C178" s="226"/>
      <c r="D178" s="227"/>
      <c r="E178" s="228"/>
      <c r="F178" s="228"/>
      <c r="G178" s="228"/>
      <c r="H178" s="229"/>
      <c r="I178" s="230"/>
      <c r="J178" s="93" t="e">
        <f>IF(K178&gt;=VLOOKUP(H178,#REF!,4,FALSE),VLOOKUP(H178,#REF!,2,FALSE),VLOOKUP(H178,#REF!,3,FALSE))</f>
        <v>#REF!</v>
      </c>
      <c r="K178" s="92"/>
      <c r="L178" s="231">
        <v>250.5</v>
      </c>
      <c r="M178" s="232" t="e">
        <f t="shared" si="20"/>
        <v>#REF!</v>
      </c>
      <c r="N178" s="233">
        <v>58.5</v>
      </c>
      <c r="O178" s="234" t="e">
        <f t="shared" si="21"/>
        <v>#REF!</v>
      </c>
      <c r="P178" s="231">
        <v>4</v>
      </c>
      <c r="Q178" s="232" t="e">
        <f t="shared" si="19"/>
        <v>#REF!</v>
      </c>
      <c r="R178" s="235">
        <f t="shared" si="22"/>
        <v>0</v>
      </c>
      <c r="S178" s="236">
        <f t="shared" si="23"/>
        <v>0</v>
      </c>
      <c r="T178" s="235" t="e">
        <f t="shared" si="24"/>
        <v>#REF!</v>
      </c>
      <c r="U178" s="206"/>
    </row>
    <row r="179" spans="1:21" s="223" customFormat="1" ht="12">
      <c r="A179" s="224">
        <v>169</v>
      </c>
      <c r="B179" s="225"/>
      <c r="C179" s="226"/>
      <c r="D179" s="227"/>
      <c r="E179" s="228"/>
      <c r="F179" s="228"/>
      <c r="G179" s="228"/>
      <c r="H179" s="229"/>
      <c r="I179" s="230"/>
      <c r="J179" s="93" t="e">
        <f>IF(K179&gt;=VLOOKUP(H179,#REF!,4,FALSE),VLOOKUP(H179,#REF!,2,FALSE),VLOOKUP(H179,#REF!,3,FALSE))</f>
        <v>#REF!</v>
      </c>
      <c r="K179" s="92"/>
      <c r="L179" s="231">
        <v>250.5</v>
      </c>
      <c r="M179" s="232" t="e">
        <f t="shared" si="20"/>
        <v>#REF!</v>
      </c>
      <c r="N179" s="233">
        <v>58.5</v>
      </c>
      <c r="O179" s="234" t="e">
        <f t="shared" si="21"/>
        <v>#REF!</v>
      </c>
      <c r="P179" s="231">
        <v>4</v>
      </c>
      <c r="Q179" s="232" t="e">
        <f t="shared" si="19"/>
        <v>#REF!</v>
      </c>
      <c r="R179" s="235">
        <f t="shared" si="22"/>
        <v>0</v>
      </c>
      <c r="S179" s="236">
        <f t="shared" si="23"/>
        <v>0</v>
      </c>
      <c r="T179" s="235" t="e">
        <f t="shared" si="24"/>
        <v>#REF!</v>
      </c>
      <c r="U179" s="206"/>
    </row>
    <row r="180" spans="1:21" s="223" customFormat="1" ht="12">
      <c r="A180" s="224">
        <v>170</v>
      </c>
      <c r="B180" s="225"/>
      <c r="C180" s="226"/>
      <c r="D180" s="227"/>
      <c r="E180" s="228"/>
      <c r="F180" s="228"/>
      <c r="G180" s="228"/>
      <c r="H180" s="229"/>
      <c r="I180" s="230"/>
      <c r="J180" s="93" t="e">
        <f>IF(K180&gt;=VLOOKUP(H180,#REF!,4,FALSE),VLOOKUP(H180,#REF!,2,FALSE),VLOOKUP(H180,#REF!,3,FALSE))</f>
        <v>#REF!</v>
      </c>
      <c r="K180" s="92"/>
      <c r="L180" s="231">
        <v>250.5</v>
      </c>
      <c r="M180" s="232" t="e">
        <f t="shared" si="20"/>
        <v>#REF!</v>
      </c>
      <c r="N180" s="233">
        <v>58.5</v>
      </c>
      <c r="O180" s="234" t="e">
        <f t="shared" si="21"/>
        <v>#REF!</v>
      </c>
      <c r="P180" s="231">
        <v>4</v>
      </c>
      <c r="Q180" s="232" t="e">
        <f t="shared" si="19"/>
        <v>#REF!</v>
      </c>
      <c r="R180" s="235">
        <f t="shared" si="22"/>
        <v>0</v>
      </c>
      <c r="S180" s="236">
        <f t="shared" si="23"/>
        <v>0</v>
      </c>
      <c r="T180" s="235" t="e">
        <f t="shared" si="24"/>
        <v>#REF!</v>
      </c>
      <c r="U180" s="206"/>
    </row>
    <row r="181" spans="1:21" s="223" customFormat="1" ht="12">
      <c r="A181" s="224">
        <v>171</v>
      </c>
      <c r="B181" s="225"/>
      <c r="C181" s="226"/>
      <c r="D181" s="227"/>
      <c r="E181" s="228"/>
      <c r="F181" s="228"/>
      <c r="G181" s="228"/>
      <c r="H181" s="229"/>
      <c r="I181" s="230"/>
      <c r="J181" s="93" t="e">
        <f>IF(K181&gt;=VLOOKUP(H181,#REF!,4,FALSE),VLOOKUP(H181,#REF!,2,FALSE),VLOOKUP(H181,#REF!,3,FALSE))</f>
        <v>#REF!</v>
      </c>
      <c r="K181" s="92"/>
      <c r="L181" s="231">
        <v>250.5</v>
      </c>
      <c r="M181" s="232" t="e">
        <f t="shared" si="20"/>
        <v>#REF!</v>
      </c>
      <c r="N181" s="233">
        <v>58.5</v>
      </c>
      <c r="O181" s="234" t="e">
        <f t="shared" si="21"/>
        <v>#REF!</v>
      </c>
      <c r="P181" s="231">
        <v>4</v>
      </c>
      <c r="Q181" s="232" t="e">
        <f t="shared" si="19"/>
        <v>#REF!</v>
      </c>
      <c r="R181" s="235">
        <f t="shared" si="22"/>
        <v>0</v>
      </c>
      <c r="S181" s="236">
        <f t="shared" si="23"/>
        <v>0</v>
      </c>
      <c r="T181" s="235" t="e">
        <f t="shared" si="24"/>
        <v>#REF!</v>
      </c>
      <c r="U181" s="206"/>
    </row>
    <row r="182" spans="1:21" s="223" customFormat="1" ht="12">
      <c r="A182" s="224">
        <v>172</v>
      </c>
      <c r="B182" s="225"/>
      <c r="C182" s="226"/>
      <c r="D182" s="227"/>
      <c r="E182" s="228"/>
      <c r="F182" s="228"/>
      <c r="G182" s="228"/>
      <c r="H182" s="229"/>
      <c r="I182" s="230"/>
      <c r="J182" s="93" t="e">
        <f>IF(K182&gt;=VLOOKUP(H182,#REF!,4,FALSE),VLOOKUP(H182,#REF!,2,FALSE),VLOOKUP(H182,#REF!,3,FALSE))</f>
        <v>#REF!</v>
      </c>
      <c r="K182" s="92"/>
      <c r="L182" s="231">
        <v>250.5</v>
      </c>
      <c r="M182" s="232" t="e">
        <f t="shared" si="20"/>
        <v>#REF!</v>
      </c>
      <c r="N182" s="233">
        <v>58.5</v>
      </c>
      <c r="O182" s="234" t="e">
        <f t="shared" si="21"/>
        <v>#REF!</v>
      </c>
      <c r="P182" s="231">
        <v>4</v>
      </c>
      <c r="Q182" s="232" t="e">
        <f t="shared" si="19"/>
        <v>#REF!</v>
      </c>
      <c r="R182" s="235">
        <f t="shared" si="22"/>
        <v>0</v>
      </c>
      <c r="S182" s="236">
        <f t="shared" si="23"/>
        <v>0</v>
      </c>
      <c r="T182" s="235" t="e">
        <f t="shared" si="24"/>
        <v>#REF!</v>
      </c>
      <c r="U182" s="206"/>
    </row>
    <row r="183" spans="1:21" s="223" customFormat="1" ht="12">
      <c r="A183" s="224">
        <v>173</v>
      </c>
      <c r="B183" s="225"/>
      <c r="C183" s="226"/>
      <c r="D183" s="227"/>
      <c r="E183" s="228"/>
      <c r="F183" s="228"/>
      <c r="G183" s="228"/>
      <c r="H183" s="229"/>
      <c r="I183" s="230"/>
      <c r="J183" s="93" t="e">
        <f>IF(K183&gt;=VLOOKUP(H183,#REF!,4,FALSE),VLOOKUP(H183,#REF!,2,FALSE),VLOOKUP(H183,#REF!,3,FALSE))</f>
        <v>#REF!</v>
      </c>
      <c r="K183" s="92"/>
      <c r="L183" s="231">
        <v>250.5</v>
      </c>
      <c r="M183" s="232" t="e">
        <f t="shared" si="20"/>
        <v>#REF!</v>
      </c>
      <c r="N183" s="233">
        <v>58.5</v>
      </c>
      <c r="O183" s="234" t="e">
        <f t="shared" si="21"/>
        <v>#REF!</v>
      </c>
      <c r="P183" s="231">
        <v>4</v>
      </c>
      <c r="Q183" s="232" t="e">
        <f t="shared" si="19"/>
        <v>#REF!</v>
      </c>
      <c r="R183" s="235">
        <f t="shared" si="22"/>
        <v>0</v>
      </c>
      <c r="S183" s="236">
        <f t="shared" si="23"/>
        <v>0</v>
      </c>
      <c r="T183" s="235" t="e">
        <f t="shared" si="24"/>
        <v>#REF!</v>
      </c>
      <c r="U183" s="206"/>
    </row>
    <row r="184" spans="1:21" s="223" customFormat="1" ht="12">
      <c r="A184" s="224">
        <v>174</v>
      </c>
      <c r="B184" s="225"/>
      <c r="C184" s="226"/>
      <c r="D184" s="227"/>
      <c r="E184" s="228"/>
      <c r="F184" s="228"/>
      <c r="G184" s="228"/>
      <c r="H184" s="229"/>
      <c r="I184" s="230"/>
      <c r="J184" s="93" t="e">
        <f>IF(K184&gt;=VLOOKUP(H184,#REF!,4,FALSE),VLOOKUP(H184,#REF!,2,FALSE),VLOOKUP(H184,#REF!,3,FALSE))</f>
        <v>#REF!</v>
      </c>
      <c r="K184" s="92"/>
      <c r="L184" s="231">
        <v>250.5</v>
      </c>
      <c r="M184" s="232" t="e">
        <f t="shared" si="20"/>
        <v>#REF!</v>
      </c>
      <c r="N184" s="233">
        <v>58.5</v>
      </c>
      <c r="O184" s="234" t="e">
        <f t="shared" si="21"/>
        <v>#REF!</v>
      </c>
      <c r="P184" s="231">
        <v>4</v>
      </c>
      <c r="Q184" s="232" t="e">
        <f t="shared" si="19"/>
        <v>#REF!</v>
      </c>
      <c r="R184" s="235">
        <f t="shared" si="22"/>
        <v>0</v>
      </c>
      <c r="S184" s="236">
        <f t="shared" si="23"/>
        <v>0</v>
      </c>
      <c r="T184" s="235" t="e">
        <f t="shared" si="24"/>
        <v>#REF!</v>
      </c>
      <c r="U184" s="206"/>
    </row>
    <row r="185" spans="1:21" s="223" customFormat="1" ht="12">
      <c r="A185" s="224">
        <v>175</v>
      </c>
      <c r="B185" s="225"/>
      <c r="C185" s="226"/>
      <c r="D185" s="227"/>
      <c r="E185" s="228"/>
      <c r="F185" s="228"/>
      <c r="G185" s="228"/>
      <c r="H185" s="229"/>
      <c r="I185" s="230"/>
      <c r="J185" s="93" t="e">
        <f>IF(K185&gt;=VLOOKUP(H185,#REF!,4,FALSE),VLOOKUP(H185,#REF!,2,FALSE),VLOOKUP(H185,#REF!,3,FALSE))</f>
        <v>#REF!</v>
      </c>
      <c r="K185" s="92"/>
      <c r="L185" s="231">
        <v>250.5</v>
      </c>
      <c r="M185" s="232" t="e">
        <f t="shared" si="20"/>
        <v>#REF!</v>
      </c>
      <c r="N185" s="233">
        <v>58.5</v>
      </c>
      <c r="O185" s="234" t="e">
        <f t="shared" si="21"/>
        <v>#REF!</v>
      </c>
      <c r="P185" s="231">
        <v>4</v>
      </c>
      <c r="Q185" s="232" t="e">
        <f t="shared" si="19"/>
        <v>#REF!</v>
      </c>
      <c r="R185" s="235">
        <f t="shared" si="22"/>
        <v>0</v>
      </c>
      <c r="S185" s="236">
        <f t="shared" si="23"/>
        <v>0</v>
      </c>
      <c r="T185" s="235" t="e">
        <f t="shared" si="24"/>
        <v>#REF!</v>
      </c>
      <c r="U185" s="206"/>
    </row>
    <row r="186" spans="1:21" s="223" customFormat="1" ht="12">
      <c r="A186" s="224">
        <v>176</v>
      </c>
      <c r="B186" s="225"/>
      <c r="C186" s="226"/>
      <c r="D186" s="227"/>
      <c r="E186" s="228"/>
      <c r="F186" s="228"/>
      <c r="G186" s="228"/>
      <c r="H186" s="229"/>
      <c r="I186" s="230"/>
      <c r="J186" s="93" t="e">
        <f>IF(K186&gt;=VLOOKUP(H186,#REF!,4,FALSE),VLOOKUP(H186,#REF!,2,FALSE),VLOOKUP(H186,#REF!,3,FALSE))</f>
        <v>#REF!</v>
      </c>
      <c r="K186" s="92"/>
      <c r="L186" s="231">
        <v>250.5</v>
      </c>
      <c r="M186" s="232" t="e">
        <f t="shared" si="20"/>
        <v>#REF!</v>
      </c>
      <c r="N186" s="233">
        <v>58.5</v>
      </c>
      <c r="O186" s="234" t="e">
        <f t="shared" si="21"/>
        <v>#REF!</v>
      </c>
      <c r="P186" s="231">
        <v>4</v>
      </c>
      <c r="Q186" s="232" t="e">
        <f t="shared" si="19"/>
        <v>#REF!</v>
      </c>
      <c r="R186" s="235">
        <f t="shared" si="22"/>
        <v>0</v>
      </c>
      <c r="S186" s="236">
        <f t="shared" si="23"/>
        <v>0</v>
      </c>
      <c r="T186" s="235" t="e">
        <f t="shared" si="24"/>
        <v>#REF!</v>
      </c>
      <c r="U186" s="206"/>
    </row>
    <row r="187" spans="1:21" s="223" customFormat="1" ht="12">
      <c r="A187" s="224">
        <v>177</v>
      </c>
      <c r="B187" s="225"/>
      <c r="C187" s="226"/>
      <c r="D187" s="227"/>
      <c r="E187" s="228"/>
      <c r="F187" s="228"/>
      <c r="G187" s="228"/>
      <c r="H187" s="229"/>
      <c r="I187" s="230"/>
      <c r="J187" s="93" t="e">
        <f>IF(K187&gt;=VLOOKUP(H187,#REF!,4,FALSE),VLOOKUP(H187,#REF!,2,FALSE),VLOOKUP(H187,#REF!,3,FALSE))</f>
        <v>#REF!</v>
      </c>
      <c r="K187" s="92"/>
      <c r="L187" s="231">
        <v>250.5</v>
      </c>
      <c r="M187" s="232" t="e">
        <f t="shared" si="20"/>
        <v>#REF!</v>
      </c>
      <c r="N187" s="233">
        <v>58.5</v>
      </c>
      <c r="O187" s="234" t="e">
        <f t="shared" si="21"/>
        <v>#REF!</v>
      </c>
      <c r="P187" s="231">
        <v>4</v>
      </c>
      <c r="Q187" s="232" t="e">
        <f t="shared" si="19"/>
        <v>#REF!</v>
      </c>
      <c r="R187" s="235">
        <f t="shared" si="22"/>
        <v>0</v>
      </c>
      <c r="S187" s="236">
        <f t="shared" si="23"/>
        <v>0</v>
      </c>
      <c r="T187" s="235" t="e">
        <f t="shared" si="24"/>
        <v>#REF!</v>
      </c>
      <c r="U187" s="206"/>
    </row>
    <row r="188" spans="1:21" s="223" customFormat="1" ht="12">
      <c r="A188" s="224">
        <v>178</v>
      </c>
      <c r="B188" s="225"/>
      <c r="C188" s="226"/>
      <c r="D188" s="227"/>
      <c r="E188" s="228"/>
      <c r="F188" s="228"/>
      <c r="G188" s="228"/>
      <c r="H188" s="229"/>
      <c r="I188" s="230"/>
      <c r="J188" s="93" t="e">
        <f>IF(K188&gt;=VLOOKUP(H188,#REF!,4,FALSE),VLOOKUP(H188,#REF!,2,FALSE),VLOOKUP(H188,#REF!,3,FALSE))</f>
        <v>#REF!</v>
      </c>
      <c r="K188" s="92"/>
      <c r="L188" s="231">
        <v>250.5</v>
      </c>
      <c r="M188" s="232" t="e">
        <f t="shared" si="20"/>
        <v>#REF!</v>
      </c>
      <c r="N188" s="233">
        <v>58.5</v>
      </c>
      <c r="O188" s="234" t="e">
        <f t="shared" si="21"/>
        <v>#REF!</v>
      </c>
      <c r="P188" s="231">
        <v>4</v>
      </c>
      <c r="Q188" s="232" t="e">
        <f t="shared" si="19"/>
        <v>#REF!</v>
      </c>
      <c r="R188" s="235">
        <f t="shared" si="22"/>
        <v>0</v>
      </c>
      <c r="S188" s="236">
        <f t="shared" si="23"/>
        <v>0</v>
      </c>
      <c r="T188" s="235" t="e">
        <f t="shared" si="24"/>
        <v>#REF!</v>
      </c>
      <c r="U188" s="206"/>
    </row>
    <row r="189" spans="1:21" s="223" customFormat="1" ht="12">
      <c r="A189" s="224">
        <v>179</v>
      </c>
      <c r="B189" s="225"/>
      <c r="C189" s="226"/>
      <c r="D189" s="227"/>
      <c r="E189" s="228"/>
      <c r="F189" s="228"/>
      <c r="G189" s="228"/>
      <c r="H189" s="229"/>
      <c r="I189" s="230"/>
      <c r="J189" s="93" t="e">
        <f>IF(K189&gt;=VLOOKUP(H189,#REF!,4,FALSE),VLOOKUP(H189,#REF!,2,FALSE),VLOOKUP(H189,#REF!,3,FALSE))</f>
        <v>#REF!</v>
      </c>
      <c r="K189" s="92"/>
      <c r="L189" s="231">
        <v>250.5</v>
      </c>
      <c r="M189" s="232" t="e">
        <f t="shared" si="20"/>
        <v>#REF!</v>
      </c>
      <c r="N189" s="233">
        <v>58.5</v>
      </c>
      <c r="O189" s="234" t="e">
        <f t="shared" si="21"/>
        <v>#REF!</v>
      </c>
      <c r="P189" s="231">
        <v>4</v>
      </c>
      <c r="Q189" s="232" t="e">
        <f t="shared" si="19"/>
        <v>#REF!</v>
      </c>
      <c r="R189" s="235">
        <f t="shared" si="22"/>
        <v>0</v>
      </c>
      <c r="S189" s="236">
        <f t="shared" si="23"/>
        <v>0</v>
      </c>
      <c r="T189" s="235" t="e">
        <f t="shared" si="24"/>
        <v>#REF!</v>
      </c>
      <c r="U189" s="206"/>
    </row>
    <row r="190" spans="1:21" s="223" customFormat="1" ht="12">
      <c r="A190" s="224">
        <v>180</v>
      </c>
      <c r="B190" s="225"/>
      <c r="C190" s="226"/>
      <c r="D190" s="227"/>
      <c r="E190" s="228"/>
      <c r="F190" s="228"/>
      <c r="G190" s="228"/>
      <c r="H190" s="229"/>
      <c r="I190" s="230"/>
      <c r="J190" s="93" t="e">
        <f>IF(K190&gt;=VLOOKUP(H190,#REF!,4,FALSE),VLOOKUP(H190,#REF!,2,FALSE),VLOOKUP(H190,#REF!,3,FALSE))</f>
        <v>#REF!</v>
      </c>
      <c r="K190" s="92"/>
      <c r="L190" s="231">
        <v>250.5</v>
      </c>
      <c r="M190" s="232" t="e">
        <f t="shared" si="20"/>
        <v>#REF!</v>
      </c>
      <c r="N190" s="233">
        <v>58.5</v>
      </c>
      <c r="O190" s="234" t="e">
        <f t="shared" si="21"/>
        <v>#REF!</v>
      </c>
      <c r="P190" s="231">
        <v>4</v>
      </c>
      <c r="Q190" s="232" t="e">
        <f t="shared" si="19"/>
        <v>#REF!</v>
      </c>
      <c r="R190" s="235">
        <f t="shared" si="22"/>
        <v>0</v>
      </c>
      <c r="S190" s="236">
        <f t="shared" si="23"/>
        <v>0</v>
      </c>
      <c r="T190" s="235" t="e">
        <f t="shared" si="24"/>
        <v>#REF!</v>
      </c>
      <c r="U190" s="206"/>
    </row>
    <row r="191" spans="1:21" s="223" customFormat="1" ht="12">
      <c r="A191" s="224">
        <v>181</v>
      </c>
      <c r="B191" s="225"/>
      <c r="C191" s="226"/>
      <c r="D191" s="227"/>
      <c r="E191" s="228"/>
      <c r="F191" s="228"/>
      <c r="G191" s="228"/>
      <c r="H191" s="229"/>
      <c r="I191" s="230"/>
      <c r="J191" s="93" t="e">
        <f>IF(K191&gt;=VLOOKUP(H191,#REF!,4,FALSE),VLOOKUP(H191,#REF!,2,FALSE),VLOOKUP(H191,#REF!,3,FALSE))</f>
        <v>#REF!</v>
      </c>
      <c r="K191" s="92"/>
      <c r="L191" s="231">
        <v>250.5</v>
      </c>
      <c r="M191" s="232" t="e">
        <f t="shared" si="20"/>
        <v>#REF!</v>
      </c>
      <c r="N191" s="233">
        <v>58.5</v>
      </c>
      <c r="O191" s="234" t="e">
        <f t="shared" si="21"/>
        <v>#REF!</v>
      </c>
      <c r="P191" s="231">
        <v>4</v>
      </c>
      <c r="Q191" s="232" t="e">
        <f t="shared" si="19"/>
        <v>#REF!</v>
      </c>
      <c r="R191" s="235">
        <f t="shared" si="22"/>
        <v>0</v>
      </c>
      <c r="S191" s="236">
        <f t="shared" si="23"/>
        <v>0</v>
      </c>
      <c r="T191" s="235" t="e">
        <f t="shared" si="24"/>
        <v>#REF!</v>
      </c>
      <c r="U191" s="206"/>
    </row>
    <row r="192" spans="1:21" s="223" customFormat="1" ht="12">
      <c r="A192" s="224">
        <v>182</v>
      </c>
      <c r="B192" s="225"/>
      <c r="C192" s="226"/>
      <c r="D192" s="227"/>
      <c r="E192" s="228"/>
      <c r="F192" s="228"/>
      <c r="G192" s="228"/>
      <c r="H192" s="229"/>
      <c r="I192" s="230"/>
      <c r="J192" s="93" t="e">
        <f>IF(K192&gt;=VLOOKUP(H192,#REF!,4,FALSE),VLOOKUP(H192,#REF!,2,FALSE),VLOOKUP(H192,#REF!,3,FALSE))</f>
        <v>#REF!</v>
      </c>
      <c r="K192" s="92"/>
      <c r="L192" s="231">
        <v>250.5</v>
      </c>
      <c r="M192" s="232" t="e">
        <f t="shared" si="20"/>
        <v>#REF!</v>
      </c>
      <c r="N192" s="233">
        <v>58.5</v>
      </c>
      <c r="O192" s="234" t="e">
        <f t="shared" si="21"/>
        <v>#REF!</v>
      </c>
      <c r="P192" s="231">
        <v>4</v>
      </c>
      <c r="Q192" s="232" t="e">
        <f t="shared" si="19"/>
        <v>#REF!</v>
      </c>
      <c r="R192" s="235">
        <f t="shared" si="22"/>
        <v>0</v>
      </c>
      <c r="S192" s="236">
        <f t="shared" si="23"/>
        <v>0</v>
      </c>
      <c r="T192" s="235" t="e">
        <f t="shared" si="24"/>
        <v>#REF!</v>
      </c>
      <c r="U192" s="206"/>
    </row>
    <row r="193" spans="1:21" s="223" customFormat="1" ht="12">
      <c r="A193" s="224">
        <v>183</v>
      </c>
      <c r="B193" s="225"/>
      <c r="C193" s="226"/>
      <c r="D193" s="227"/>
      <c r="E193" s="228"/>
      <c r="F193" s="228"/>
      <c r="G193" s="228"/>
      <c r="H193" s="229"/>
      <c r="I193" s="230"/>
      <c r="J193" s="93" t="e">
        <f>IF(K193&gt;=VLOOKUP(H193,#REF!,4,FALSE),VLOOKUP(H193,#REF!,2,FALSE),VLOOKUP(H193,#REF!,3,FALSE))</f>
        <v>#REF!</v>
      </c>
      <c r="K193" s="92"/>
      <c r="L193" s="231">
        <v>250.5</v>
      </c>
      <c r="M193" s="232" t="e">
        <f t="shared" si="20"/>
        <v>#REF!</v>
      </c>
      <c r="N193" s="233">
        <v>58.5</v>
      </c>
      <c r="O193" s="234" t="e">
        <f t="shared" si="21"/>
        <v>#REF!</v>
      </c>
      <c r="P193" s="231">
        <v>4</v>
      </c>
      <c r="Q193" s="232" t="e">
        <f t="shared" si="19"/>
        <v>#REF!</v>
      </c>
      <c r="R193" s="235">
        <f t="shared" si="22"/>
        <v>0</v>
      </c>
      <c r="S193" s="236">
        <f t="shared" si="23"/>
        <v>0</v>
      </c>
      <c r="T193" s="235" t="e">
        <f t="shared" si="24"/>
        <v>#REF!</v>
      </c>
      <c r="U193" s="206"/>
    </row>
    <row r="194" spans="1:21" s="223" customFormat="1" ht="12">
      <c r="A194" s="224">
        <v>184</v>
      </c>
      <c r="B194" s="225"/>
      <c r="C194" s="226"/>
      <c r="D194" s="227"/>
      <c r="E194" s="228"/>
      <c r="F194" s="228"/>
      <c r="G194" s="228"/>
      <c r="H194" s="229"/>
      <c r="I194" s="230"/>
      <c r="J194" s="93" t="e">
        <f>IF(K194&gt;=VLOOKUP(H194,#REF!,4,FALSE),VLOOKUP(H194,#REF!,2,FALSE),VLOOKUP(H194,#REF!,3,FALSE))</f>
        <v>#REF!</v>
      </c>
      <c r="K194" s="92"/>
      <c r="L194" s="231">
        <v>250.5</v>
      </c>
      <c r="M194" s="232" t="e">
        <f t="shared" si="20"/>
        <v>#REF!</v>
      </c>
      <c r="N194" s="233">
        <v>58.5</v>
      </c>
      <c r="O194" s="234" t="e">
        <f t="shared" si="21"/>
        <v>#REF!</v>
      </c>
      <c r="P194" s="231">
        <v>4</v>
      </c>
      <c r="Q194" s="232" t="e">
        <f t="shared" si="19"/>
        <v>#REF!</v>
      </c>
      <c r="R194" s="235">
        <f t="shared" si="22"/>
        <v>0</v>
      </c>
      <c r="S194" s="236">
        <f t="shared" si="23"/>
        <v>0</v>
      </c>
      <c r="T194" s="235" t="e">
        <f t="shared" si="24"/>
        <v>#REF!</v>
      </c>
      <c r="U194" s="206"/>
    </row>
    <row r="195" spans="1:21" s="223" customFormat="1" ht="12">
      <c r="A195" s="224">
        <v>185</v>
      </c>
      <c r="B195" s="225"/>
      <c r="C195" s="226"/>
      <c r="D195" s="227"/>
      <c r="E195" s="228"/>
      <c r="F195" s="228"/>
      <c r="G195" s="228"/>
      <c r="H195" s="229"/>
      <c r="I195" s="230"/>
      <c r="J195" s="93" t="e">
        <f>IF(K195&gt;=VLOOKUP(H195,#REF!,4,FALSE),VLOOKUP(H195,#REF!,2,FALSE),VLOOKUP(H195,#REF!,3,FALSE))</f>
        <v>#REF!</v>
      </c>
      <c r="K195" s="92"/>
      <c r="L195" s="231">
        <v>250.5</v>
      </c>
      <c r="M195" s="232" t="e">
        <f t="shared" si="20"/>
        <v>#REF!</v>
      </c>
      <c r="N195" s="233">
        <v>58.5</v>
      </c>
      <c r="O195" s="234" t="e">
        <f t="shared" si="21"/>
        <v>#REF!</v>
      </c>
      <c r="P195" s="231">
        <v>4</v>
      </c>
      <c r="Q195" s="232" t="e">
        <f t="shared" si="19"/>
        <v>#REF!</v>
      </c>
      <c r="R195" s="235">
        <f t="shared" si="22"/>
        <v>0</v>
      </c>
      <c r="S195" s="236">
        <f t="shared" si="23"/>
        <v>0</v>
      </c>
      <c r="T195" s="235" t="e">
        <f t="shared" si="24"/>
        <v>#REF!</v>
      </c>
      <c r="U195" s="206"/>
    </row>
    <row r="196" spans="1:21" s="223" customFormat="1" ht="10.5" customHeight="1">
      <c r="A196" s="224">
        <v>186</v>
      </c>
      <c r="B196" s="225"/>
      <c r="C196" s="226"/>
      <c r="D196" s="227"/>
      <c r="E196" s="228"/>
      <c r="F196" s="228"/>
      <c r="G196" s="228"/>
      <c r="H196" s="229"/>
      <c r="I196" s="230"/>
      <c r="J196" s="93" t="e">
        <f>IF(K196&gt;=VLOOKUP(H196,#REF!,4,FALSE),VLOOKUP(H196,#REF!,2,FALSE),VLOOKUP(H196,#REF!,3,FALSE))</f>
        <v>#REF!</v>
      </c>
      <c r="K196" s="92"/>
      <c r="L196" s="231">
        <v>250.5</v>
      </c>
      <c r="M196" s="232" t="e">
        <f t="shared" si="20"/>
        <v>#REF!</v>
      </c>
      <c r="N196" s="233">
        <v>58.5</v>
      </c>
      <c r="O196" s="234" t="e">
        <f t="shared" si="21"/>
        <v>#REF!</v>
      </c>
      <c r="P196" s="231">
        <v>4</v>
      </c>
      <c r="Q196" s="232" t="e">
        <f t="shared" si="19"/>
        <v>#REF!</v>
      </c>
      <c r="R196" s="235">
        <f t="shared" si="22"/>
        <v>0</v>
      </c>
      <c r="S196" s="236">
        <f t="shared" si="23"/>
        <v>0</v>
      </c>
      <c r="T196" s="235" t="e">
        <f t="shared" si="24"/>
        <v>#REF!</v>
      </c>
      <c r="U196" s="206"/>
    </row>
    <row r="197" spans="1:21" s="223" customFormat="1" ht="10.5" customHeight="1">
      <c r="A197" s="224">
        <v>187</v>
      </c>
      <c r="B197" s="225"/>
      <c r="C197" s="226"/>
      <c r="D197" s="227"/>
      <c r="E197" s="228"/>
      <c r="F197" s="228"/>
      <c r="G197" s="228"/>
      <c r="H197" s="229"/>
      <c r="I197" s="230"/>
      <c r="J197" s="93" t="e">
        <f>IF(K197&gt;=VLOOKUP(H197,#REF!,4,FALSE),VLOOKUP(H197,#REF!,2,FALSE),VLOOKUP(H197,#REF!,3,FALSE))</f>
        <v>#REF!</v>
      </c>
      <c r="K197" s="92"/>
      <c r="L197" s="231">
        <v>250.5</v>
      </c>
      <c r="M197" s="232" t="e">
        <f t="shared" si="20"/>
        <v>#REF!</v>
      </c>
      <c r="N197" s="233">
        <v>58.5</v>
      </c>
      <c r="O197" s="234" t="e">
        <f t="shared" si="21"/>
        <v>#REF!</v>
      </c>
      <c r="P197" s="231">
        <v>4</v>
      </c>
      <c r="Q197" s="232" t="e">
        <f t="shared" si="19"/>
        <v>#REF!</v>
      </c>
      <c r="R197" s="235">
        <f t="shared" si="22"/>
        <v>0</v>
      </c>
      <c r="S197" s="236">
        <f t="shared" si="23"/>
        <v>0</v>
      </c>
      <c r="T197" s="235" t="e">
        <f t="shared" si="24"/>
        <v>#REF!</v>
      </c>
      <c r="U197" s="206"/>
    </row>
    <row r="198" spans="1:21" s="223" customFormat="1" ht="10.5" customHeight="1">
      <c r="A198" s="224">
        <v>188</v>
      </c>
      <c r="B198" s="225"/>
      <c r="C198" s="226"/>
      <c r="D198" s="227"/>
      <c r="E198" s="228"/>
      <c r="F198" s="228"/>
      <c r="G198" s="228"/>
      <c r="H198" s="229"/>
      <c r="I198" s="230"/>
      <c r="J198" s="93" t="e">
        <f>IF(K198&gt;=VLOOKUP(H198,#REF!,4,FALSE),VLOOKUP(H198,#REF!,2,FALSE),VLOOKUP(H198,#REF!,3,FALSE))</f>
        <v>#REF!</v>
      </c>
      <c r="K198" s="92"/>
      <c r="L198" s="231">
        <v>250.5</v>
      </c>
      <c r="M198" s="232" t="e">
        <f t="shared" si="20"/>
        <v>#REF!</v>
      </c>
      <c r="N198" s="233">
        <v>58.5</v>
      </c>
      <c r="O198" s="234" t="e">
        <f t="shared" si="21"/>
        <v>#REF!</v>
      </c>
      <c r="P198" s="231">
        <v>4</v>
      </c>
      <c r="Q198" s="232" t="e">
        <f t="shared" si="19"/>
        <v>#REF!</v>
      </c>
      <c r="R198" s="235">
        <f t="shared" si="22"/>
        <v>0</v>
      </c>
      <c r="S198" s="236">
        <f t="shared" si="23"/>
        <v>0</v>
      </c>
      <c r="T198" s="235" t="e">
        <f t="shared" si="24"/>
        <v>#REF!</v>
      </c>
      <c r="U198" s="206"/>
    </row>
    <row r="199" spans="1:21" s="223" customFormat="1" ht="10.5" customHeight="1">
      <c r="A199" s="224">
        <v>189</v>
      </c>
      <c r="B199" s="225"/>
      <c r="C199" s="226"/>
      <c r="D199" s="227"/>
      <c r="E199" s="228"/>
      <c r="F199" s="228"/>
      <c r="G199" s="228"/>
      <c r="H199" s="229"/>
      <c r="I199" s="230"/>
      <c r="J199" s="93" t="e">
        <f>IF(K199&gt;=VLOOKUP(H199,#REF!,4,FALSE),VLOOKUP(H199,#REF!,2,FALSE),VLOOKUP(H199,#REF!,3,FALSE))</f>
        <v>#REF!</v>
      </c>
      <c r="K199" s="92"/>
      <c r="L199" s="231">
        <v>250.5</v>
      </c>
      <c r="M199" s="232" t="e">
        <f t="shared" si="20"/>
        <v>#REF!</v>
      </c>
      <c r="N199" s="233">
        <v>58.5</v>
      </c>
      <c r="O199" s="234" t="e">
        <f t="shared" si="21"/>
        <v>#REF!</v>
      </c>
      <c r="P199" s="231">
        <v>4</v>
      </c>
      <c r="Q199" s="232" t="e">
        <f t="shared" si="19"/>
        <v>#REF!</v>
      </c>
      <c r="R199" s="235">
        <f t="shared" si="22"/>
        <v>0</v>
      </c>
      <c r="S199" s="236">
        <f t="shared" si="23"/>
        <v>0</v>
      </c>
      <c r="T199" s="235" t="e">
        <f t="shared" si="24"/>
        <v>#REF!</v>
      </c>
      <c r="U199" s="206"/>
    </row>
    <row r="200" spans="1:21" s="223" customFormat="1" ht="10.5" customHeight="1">
      <c r="A200" s="224">
        <v>190</v>
      </c>
      <c r="B200" s="225"/>
      <c r="C200" s="226"/>
      <c r="D200" s="227"/>
      <c r="E200" s="228"/>
      <c r="F200" s="228"/>
      <c r="G200" s="228"/>
      <c r="H200" s="229"/>
      <c r="I200" s="230"/>
      <c r="J200" s="93" t="e">
        <f>IF(K200&gt;=VLOOKUP(H200,#REF!,4,FALSE),VLOOKUP(H200,#REF!,2,FALSE),VLOOKUP(H200,#REF!,3,FALSE))</f>
        <v>#REF!</v>
      </c>
      <c r="K200" s="92"/>
      <c r="L200" s="231">
        <v>250.5</v>
      </c>
      <c r="M200" s="232" t="e">
        <f t="shared" si="20"/>
        <v>#REF!</v>
      </c>
      <c r="N200" s="233">
        <v>58.5</v>
      </c>
      <c r="O200" s="234" t="e">
        <f t="shared" si="21"/>
        <v>#REF!</v>
      </c>
      <c r="P200" s="231">
        <v>4</v>
      </c>
      <c r="Q200" s="232" t="e">
        <f t="shared" si="19"/>
        <v>#REF!</v>
      </c>
      <c r="R200" s="235">
        <f t="shared" si="22"/>
        <v>0</v>
      </c>
      <c r="S200" s="236">
        <f t="shared" si="23"/>
        <v>0</v>
      </c>
      <c r="T200" s="235" t="e">
        <f t="shared" si="24"/>
        <v>#REF!</v>
      </c>
      <c r="U200" s="206"/>
    </row>
    <row r="201" spans="1:21" s="223" customFormat="1" ht="10.5" customHeight="1">
      <c r="A201" s="224">
        <v>191</v>
      </c>
      <c r="B201" s="225"/>
      <c r="C201" s="226"/>
      <c r="D201" s="227"/>
      <c r="E201" s="228"/>
      <c r="F201" s="228"/>
      <c r="G201" s="228"/>
      <c r="H201" s="229"/>
      <c r="I201" s="230"/>
      <c r="J201" s="93" t="e">
        <f>IF(K201&gt;=VLOOKUP(H201,#REF!,4,FALSE),VLOOKUP(H201,#REF!,2,FALSE),VLOOKUP(H201,#REF!,3,FALSE))</f>
        <v>#REF!</v>
      </c>
      <c r="K201" s="92"/>
      <c r="L201" s="231">
        <v>250.5</v>
      </c>
      <c r="M201" s="232" t="e">
        <f t="shared" si="20"/>
        <v>#REF!</v>
      </c>
      <c r="N201" s="233">
        <v>58.5</v>
      </c>
      <c r="O201" s="234" t="e">
        <f t="shared" si="21"/>
        <v>#REF!</v>
      </c>
      <c r="P201" s="231">
        <v>4</v>
      </c>
      <c r="Q201" s="232" t="e">
        <f t="shared" si="19"/>
        <v>#REF!</v>
      </c>
      <c r="R201" s="235">
        <f t="shared" si="22"/>
        <v>0</v>
      </c>
      <c r="S201" s="236">
        <f t="shared" si="23"/>
        <v>0</v>
      </c>
      <c r="T201" s="235" t="e">
        <f t="shared" si="24"/>
        <v>#REF!</v>
      </c>
      <c r="U201" s="206"/>
    </row>
    <row r="202" spans="1:21" s="223" customFormat="1" ht="10.5" customHeight="1">
      <c r="A202" s="224">
        <v>192</v>
      </c>
      <c r="B202" s="225"/>
      <c r="C202" s="226"/>
      <c r="D202" s="227"/>
      <c r="E202" s="228"/>
      <c r="F202" s="228"/>
      <c r="G202" s="228"/>
      <c r="H202" s="229"/>
      <c r="I202" s="230"/>
      <c r="J202" s="93" t="e">
        <f>IF(K202&gt;=VLOOKUP(H202,#REF!,4,FALSE),VLOOKUP(H202,#REF!,2,FALSE),VLOOKUP(H202,#REF!,3,FALSE))</f>
        <v>#REF!</v>
      </c>
      <c r="K202" s="92"/>
      <c r="L202" s="231">
        <v>250.5</v>
      </c>
      <c r="M202" s="232" t="e">
        <f t="shared" si="20"/>
        <v>#REF!</v>
      </c>
      <c r="N202" s="233">
        <v>58.5</v>
      </c>
      <c r="O202" s="234" t="e">
        <f t="shared" si="21"/>
        <v>#REF!</v>
      </c>
      <c r="P202" s="231">
        <v>4</v>
      </c>
      <c r="Q202" s="232" t="e">
        <f t="shared" si="19"/>
        <v>#REF!</v>
      </c>
      <c r="R202" s="235">
        <f t="shared" si="22"/>
        <v>0</v>
      </c>
      <c r="S202" s="236">
        <f t="shared" si="23"/>
        <v>0</v>
      </c>
      <c r="T202" s="235" t="e">
        <f t="shared" si="24"/>
        <v>#REF!</v>
      </c>
      <c r="U202" s="206"/>
    </row>
    <row r="203" spans="1:21" s="223" customFormat="1" ht="10.5" customHeight="1">
      <c r="A203" s="224">
        <v>193</v>
      </c>
      <c r="B203" s="225"/>
      <c r="C203" s="226"/>
      <c r="D203" s="227"/>
      <c r="E203" s="228"/>
      <c r="F203" s="228"/>
      <c r="G203" s="228"/>
      <c r="H203" s="229"/>
      <c r="I203" s="230"/>
      <c r="J203" s="93" t="e">
        <f>IF(K203&gt;=VLOOKUP(H203,#REF!,4,FALSE),VLOOKUP(H203,#REF!,2,FALSE),VLOOKUP(H203,#REF!,3,FALSE))</f>
        <v>#REF!</v>
      </c>
      <c r="K203" s="92"/>
      <c r="L203" s="231">
        <v>250.5</v>
      </c>
      <c r="M203" s="232" t="e">
        <f t="shared" si="20"/>
        <v>#REF!</v>
      </c>
      <c r="N203" s="233">
        <v>58.5</v>
      </c>
      <c r="O203" s="234" t="e">
        <f t="shared" si="21"/>
        <v>#REF!</v>
      </c>
      <c r="P203" s="231">
        <v>4</v>
      </c>
      <c r="Q203" s="232" t="e">
        <f t="shared" si="19"/>
        <v>#REF!</v>
      </c>
      <c r="R203" s="235">
        <f t="shared" si="22"/>
        <v>0</v>
      </c>
      <c r="S203" s="236">
        <f t="shared" si="23"/>
        <v>0</v>
      </c>
      <c r="T203" s="235" t="e">
        <f t="shared" si="24"/>
        <v>#REF!</v>
      </c>
      <c r="U203" s="206"/>
    </row>
    <row r="204" spans="1:21" s="223" customFormat="1" ht="10.5" customHeight="1">
      <c r="A204" s="224">
        <v>194</v>
      </c>
      <c r="B204" s="225"/>
      <c r="C204" s="226"/>
      <c r="D204" s="227"/>
      <c r="E204" s="228"/>
      <c r="F204" s="228"/>
      <c r="G204" s="228"/>
      <c r="H204" s="229"/>
      <c r="I204" s="230"/>
      <c r="J204" s="93" t="e">
        <f>IF(K204&gt;=VLOOKUP(H204,#REF!,4,FALSE),VLOOKUP(H204,#REF!,2,FALSE),VLOOKUP(H204,#REF!,3,FALSE))</f>
        <v>#REF!</v>
      </c>
      <c r="K204" s="92"/>
      <c r="L204" s="231">
        <v>250.5</v>
      </c>
      <c r="M204" s="232" t="e">
        <f t="shared" si="20"/>
        <v>#REF!</v>
      </c>
      <c r="N204" s="233">
        <v>58.5</v>
      </c>
      <c r="O204" s="234" t="e">
        <f t="shared" si="21"/>
        <v>#REF!</v>
      </c>
      <c r="P204" s="231">
        <v>4</v>
      </c>
      <c r="Q204" s="232" t="e">
        <f t="shared" si="19"/>
        <v>#REF!</v>
      </c>
      <c r="R204" s="235">
        <f t="shared" si="22"/>
        <v>0</v>
      </c>
      <c r="S204" s="236">
        <f t="shared" si="23"/>
        <v>0</v>
      </c>
      <c r="T204" s="235" t="e">
        <f t="shared" si="24"/>
        <v>#REF!</v>
      </c>
      <c r="U204" s="206"/>
    </row>
    <row r="205" spans="1:21" s="223" customFormat="1" ht="10.5" customHeight="1">
      <c r="A205" s="224">
        <v>195</v>
      </c>
      <c r="B205" s="225"/>
      <c r="C205" s="226"/>
      <c r="D205" s="227"/>
      <c r="E205" s="228"/>
      <c r="F205" s="228"/>
      <c r="G205" s="228"/>
      <c r="H205" s="229"/>
      <c r="I205" s="230"/>
      <c r="J205" s="93" t="e">
        <f>IF(K205&gt;=VLOOKUP(H205,#REF!,4,FALSE),VLOOKUP(H205,#REF!,2,FALSE),VLOOKUP(H205,#REF!,3,FALSE))</f>
        <v>#REF!</v>
      </c>
      <c r="K205" s="92"/>
      <c r="L205" s="231">
        <v>250.5</v>
      </c>
      <c r="M205" s="232" t="e">
        <f t="shared" si="20"/>
        <v>#REF!</v>
      </c>
      <c r="N205" s="233">
        <v>58.5</v>
      </c>
      <c r="O205" s="234" t="e">
        <f t="shared" si="21"/>
        <v>#REF!</v>
      </c>
      <c r="P205" s="231">
        <v>4</v>
      </c>
      <c r="Q205" s="232" t="e">
        <f t="shared" si="19"/>
        <v>#REF!</v>
      </c>
      <c r="R205" s="235">
        <f t="shared" si="22"/>
        <v>0</v>
      </c>
      <c r="S205" s="236">
        <f t="shared" si="23"/>
        <v>0</v>
      </c>
      <c r="T205" s="235" t="e">
        <f t="shared" si="24"/>
        <v>#REF!</v>
      </c>
      <c r="U205" s="206"/>
    </row>
    <row r="206" spans="1:21" s="223" customFormat="1" ht="10.5" customHeight="1">
      <c r="A206" s="224">
        <v>196</v>
      </c>
      <c r="B206" s="225"/>
      <c r="C206" s="226"/>
      <c r="D206" s="227"/>
      <c r="E206" s="228"/>
      <c r="F206" s="228"/>
      <c r="G206" s="228"/>
      <c r="H206" s="229"/>
      <c r="I206" s="230"/>
      <c r="J206" s="93" t="e">
        <f>IF(K206&gt;=VLOOKUP(H206,#REF!,4,FALSE),VLOOKUP(H206,#REF!,2,FALSE),VLOOKUP(H206,#REF!,3,FALSE))</f>
        <v>#REF!</v>
      </c>
      <c r="K206" s="92"/>
      <c r="L206" s="231">
        <v>250.5</v>
      </c>
      <c r="M206" s="232" t="e">
        <f t="shared" si="20"/>
        <v>#REF!</v>
      </c>
      <c r="N206" s="233">
        <v>58.5</v>
      </c>
      <c r="O206" s="234" t="e">
        <f t="shared" si="21"/>
        <v>#REF!</v>
      </c>
      <c r="P206" s="231">
        <v>4</v>
      </c>
      <c r="Q206" s="232" t="e">
        <f t="shared" si="19"/>
        <v>#REF!</v>
      </c>
      <c r="R206" s="235">
        <f t="shared" si="22"/>
        <v>0</v>
      </c>
      <c r="S206" s="236">
        <f t="shared" si="23"/>
        <v>0</v>
      </c>
      <c r="T206" s="235" t="e">
        <f t="shared" si="24"/>
        <v>#REF!</v>
      </c>
      <c r="U206" s="206"/>
    </row>
    <row r="207" spans="1:21" s="223" customFormat="1" ht="10.5" customHeight="1">
      <c r="A207" s="224">
        <v>197</v>
      </c>
      <c r="B207" s="225"/>
      <c r="C207" s="226"/>
      <c r="D207" s="227"/>
      <c r="E207" s="228"/>
      <c r="F207" s="228"/>
      <c r="G207" s="228"/>
      <c r="H207" s="229"/>
      <c r="I207" s="230"/>
      <c r="J207" s="93" t="e">
        <f>IF(K207&gt;=VLOOKUP(H207,#REF!,4,FALSE),VLOOKUP(H207,#REF!,2,FALSE),VLOOKUP(H207,#REF!,3,FALSE))</f>
        <v>#REF!</v>
      </c>
      <c r="K207" s="92"/>
      <c r="L207" s="231">
        <v>250.5</v>
      </c>
      <c r="M207" s="232" t="e">
        <f t="shared" si="20"/>
        <v>#REF!</v>
      </c>
      <c r="N207" s="233">
        <v>58.5</v>
      </c>
      <c r="O207" s="234" t="e">
        <f t="shared" si="21"/>
        <v>#REF!</v>
      </c>
      <c r="P207" s="231">
        <v>4</v>
      </c>
      <c r="Q207" s="232" t="e">
        <f t="shared" si="19"/>
        <v>#REF!</v>
      </c>
      <c r="R207" s="235">
        <f t="shared" si="22"/>
        <v>0</v>
      </c>
      <c r="S207" s="236">
        <f t="shared" si="23"/>
        <v>0</v>
      </c>
      <c r="T207" s="235" t="e">
        <f t="shared" si="24"/>
        <v>#REF!</v>
      </c>
      <c r="U207" s="206"/>
    </row>
    <row r="208" spans="1:21" s="223" customFormat="1" ht="10.5" customHeight="1">
      <c r="A208" s="237" t="s">
        <v>220</v>
      </c>
      <c r="B208" s="145" t="s">
        <v>221</v>
      </c>
      <c r="C208" s="83"/>
      <c r="D208" s="135"/>
      <c r="E208" s="83"/>
      <c r="F208" s="83"/>
      <c r="G208" s="238"/>
      <c r="H208" s="239"/>
      <c r="I208" s="240">
        <f>SUM(I11:I207)</f>
        <v>0</v>
      </c>
      <c r="J208" s="239"/>
      <c r="K208" s="241"/>
      <c r="L208" s="239"/>
      <c r="M208" s="239"/>
      <c r="N208" s="241"/>
      <c r="O208" s="238"/>
      <c r="P208" s="241"/>
      <c r="Q208" s="242"/>
      <c r="R208" s="243">
        <f>SUM(R11:R207)</f>
        <v>0</v>
      </c>
      <c r="S208" s="243">
        <f>SUM(S11:S207)</f>
        <v>0</v>
      </c>
      <c r="T208" s="84" t="e">
        <f>SUM(T11:T207)</f>
        <v>#REF!</v>
      </c>
      <c r="U208" s="206"/>
    </row>
    <row r="209" spans="1:21" s="223" customFormat="1" ht="10.5" customHeight="1">
      <c r="A209" s="220">
        <v>0</v>
      </c>
      <c r="B209" s="145"/>
      <c r="C209" s="83"/>
      <c r="D209" s="135"/>
      <c r="E209" s="83"/>
      <c r="F209" s="83"/>
      <c r="G209" s="82"/>
      <c r="H209" s="221"/>
      <c r="I209" s="82"/>
      <c r="J209" s="138"/>
      <c r="K209" s="81"/>
      <c r="L209" s="81"/>
      <c r="M209" s="82"/>
      <c r="N209" s="81"/>
      <c r="O209" s="82"/>
      <c r="P209" s="81"/>
      <c r="Q209" s="82"/>
      <c r="R209" s="82"/>
      <c r="S209" s="83"/>
      <c r="T209" s="222"/>
      <c r="U209" s="206"/>
    </row>
    <row r="210" spans="1:21" s="223" customFormat="1" ht="10.5" customHeight="1">
      <c r="A210" s="224">
        <v>46</v>
      </c>
      <c r="B210" s="225"/>
      <c r="C210" s="226" t="s">
        <v>222</v>
      </c>
      <c r="D210" s="227">
        <v>44</v>
      </c>
      <c r="E210" s="228" t="s">
        <v>223</v>
      </c>
      <c r="F210" s="228" t="s">
        <v>223</v>
      </c>
      <c r="G210" s="228" t="s">
        <v>224</v>
      </c>
      <c r="H210" s="229" t="s">
        <v>6</v>
      </c>
      <c r="I210" s="230">
        <v>8.0028000000000006</v>
      </c>
      <c r="J210" s="93" t="e">
        <f>IF(K210&gt;=VLOOKUP(H210,#REF!,4,FALSE),VLOOKUP(H210,#REF!,2,FALSE),VLOOKUP(H210,#REF!,3,FALSE))</f>
        <v>#REF!</v>
      </c>
      <c r="K210" s="92">
        <v>2.5</v>
      </c>
      <c r="L210" s="231">
        <v>125.25</v>
      </c>
      <c r="M210" s="232" t="e">
        <f t="shared" si="20"/>
        <v>#REF!</v>
      </c>
      <c r="N210" s="244"/>
      <c r="O210" s="245"/>
      <c r="P210" s="246"/>
      <c r="Q210" s="247"/>
      <c r="R210" s="235">
        <f t="shared" ref="R210:R273" si="25">I210*(L210+N210+P210)</f>
        <v>1002.3507000000001</v>
      </c>
      <c r="S210" s="236">
        <f t="shared" ref="S210:S273" si="26">IFERROR(R210/J210,0)</f>
        <v>0</v>
      </c>
      <c r="T210" s="235" t="e">
        <f t="shared" ref="T210:T273" si="27">ROUND(L210*M210+N210*O210+P210*Q210,2)</f>
        <v>#REF!</v>
      </c>
      <c r="U210" s="206"/>
    </row>
    <row r="211" spans="1:21" s="223" customFormat="1" ht="10.5" customHeight="1">
      <c r="A211" s="224">
        <v>47</v>
      </c>
      <c r="B211" s="225"/>
      <c r="C211" s="226" t="s">
        <v>222</v>
      </c>
      <c r="D211" s="227">
        <v>45</v>
      </c>
      <c r="E211" s="228" t="s">
        <v>223</v>
      </c>
      <c r="F211" s="228" t="s">
        <v>223</v>
      </c>
      <c r="G211" s="228" t="s">
        <v>224</v>
      </c>
      <c r="H211" s="229" t="s">
        <v>6</v>
      </c>
      <c r="I211" s="230">
        <v>16.256</v>
      </c>
      <c r="J211" s="93" t="e">
        <f>IF(K211&gt;=VLOOKUP(H211,#REF!,4,FALSE),VLOOKUP(H211,#REF!,2,FALSE),VLOOKUP(H211,#REF!,3,FALSE))</f>
        <v>#REF!</v>
      </c>
      <c r="K211" s="92">
        <v>2.5</v>
      </c>
      <c r="L211" s="231">
        <v>125.25</v>
      </c>
      <c r="M211" s="232" t="e">
        <f t="shared" si="20"/>
        <v>#REF!</v>
      </c>
      <c r="N211" s="244"/>
      <c r="O211" s="245"/>
      <c r="P211" s="246"/>
      <c r="Q211" s="247"/>
      <c r="R211" s="235">
        <f t="shared" si="25"/>
        <v>2036.0640000000001</v>
      </c>
      <c r="S211" s="236">
        <f t="shared" si="26"/>
        <v>0</v>
      </c>
      <c r="T211" s="235" t="e">
        <f t="shared" si="27"/>
        <v>#REF!</v>
      </c>
      <c r="U211" s="206"/>
    </row>
    <row r="212" spans="1:21" s="223" customFormat="1" ht="10.5" customHeight="1">
      <c r="A212" s="224">
        <v>48</v>
      </c>
      <c r="B212" s="225"/>
      <c r="C212" s="226" t="s">
        <v>222</v>
      </c>
      <c r="D212" s="227">
        <v>46</v>
      </c>
      <c r="E212" s="228" t="s">
        <v>223</v>
      </c>
      <c r="F212" s="228" t="s">
        <v>223</v>
      </c>
      <c r="G212" s="228" t="s">
        <v>224</v>
      </c>
      <c r="H212" s="229" t="s">
        <v>6</v>
      </c>
      <c r="I212" s="230">
        <v>13.7826</v>
      </c>
      <c r="J212" s="93" t="e">
        <f>IF(K212&gt;=VLOOKUP(H212,#REF!,4,FALSE),VLOOKUP(H212,#REF!,2,FALSE),VLOOKUP(H212,#REF!,3,FALSE))</f>
        <v>#REF!</v>
      </c>
      <c r="K212" s="92">
        <v>2</v>
      </c>
      <c r="L212" s="231">
        <v>104.36</v>
      </c>
      <c r="M212" s="232" t="e">
        <f t="shared" si="20"/>
        <v>#REF!</v>
      </c>
      <c r="N212" s="244"/>
      <c r="O212" s="245"/>
      <c r="P212" s="246"/>
      <c r="Q212" s="247"/>
      <c r="R212" s="235">
        <f t="shared" si="25"/>
        <v>1438.352136</v>
      </c>
      <c r="S212" s="236">
        <f t="shared" si="26"/>
        <v>0</v>
      </c>
      <c r="T212" s="235" t="e">
        <f t="shared" si="27"/>
        <v>#REF!</v>
      </c>
      <c r="U212" s="206"/>
    </row>
    <row r="213" spans="1:21" s="223" customFormat="1" ht="10.5" customHeight="1">
      <c r="A213" s="224">
        <v>49</v>
      </c>
      <c r="B213" s="225"/>
      <c r="C213" s="226" t="s">
        <v>222</v>
      </c>
      <c r="D213" s="227">
        <v>49</v>
      </c>
      <c r="E213" s="228" t="s">
        <v>225</v>
      </c>
      <c r="F213" s="228" t="s">
        <v>225</v>
      </c>
      <c r="G213" s="228" t="s">
        <v>226</v>
      </c>
      <c r="H213" s="229" t="s">
        <v>227</v>
      </c>
      <c r="I213" s="230">
        <v>39.445999999999998</v>
      </c>
      <c r="J213" s="93" t="e">
        <f>IF(K213&gt;=VLOOKUP(H213,#REF!,4,FALSE),VLOOKUP(H213,#REF!,2,FALSE),VLOOKUP(H213,#REF!,3,FALSE))</f>
        <v>#REF!</v>
      </c>
      <c r="K213" s="92">
        <v>2.5</v>
      </c>
      <c r="L213" s="231">
        <v>125.25</v>
      </c>
      <c r="M213" s="232" t="e">
        <f t="shared" si="20"/>
        <v>#REF!</v>
      </c>
      <c r="N213" s="244"/>
      <c r="O213" s="245"/>
      <c r="P213" s="246"/>
      <c r="Q213" s="247"/>
      <c r="R213" s="235">
        <f t="shared" si="25"/>
        <v>4940.6115</v>
      </c>
      <c r="S213" s="236">
        <f t="shared" si="26"/>
        <v>0</v>
      </c>
      <c r="T213" s="235" t="e">
        <f t="shared" si="27"/>
        <v>#REF!</v>
      </c>
      <c r="U213" s="206"/>
    </row>
    <row r="214" spans="1:21" s="223" customFormat="1" ht="10.5" customHeight="1">
      <c r="A214" s="224">
        <v>50</v>
      </c>
      <c r="B214" s="225"/>
      <c r="C214" s="226" t="s">
        <v>222</v>
      </c>
      <c r="D214" s="227">
        <v>56</v>
      </c>
      <c r="E214" s="228" t="s">
        <v>228</v>
      </c>
      <c r="F214" s="228" t="s">
        <v>228</v>
      </c>
      <c r="G214" s="228" t="s">
        <v>226</v>
      </c>
      <c r="H214" s="229" t="s">
        <v>6</v>
      </c>
      <c r="I214" s="230">
        <v>0.39</v>
      </c>
      <c r="J214" s="93" t="e">
        <f>IF(K214&gt;=VLOOKUP(H214,#REF!,4,FALSE),VLOOKUP(H214,#REF!,2,FALSE),VLOOKUP(H214,#REF!,3,FALSE))</f>
        <v>#REF!</v>
      </c>
      <c r="K214" s="92">
        <v>2</v>
      </c>
      <c r="L214" s="231">
        <v>104.36</v>
      </c>
      <c r="M214" s="232" t="e">
        <f t="shared" si="20"/>
        <v>#REF!</v>
      </c>
      <c r="N214" s="244"/>
      <c r="O214" s="245"/>
      <c r="P214" s="246"/>
      <c r="Q214" s="247"/>
      <c r="R214" s="235">
        <f t="shared" si="25"/>
        <v>40.700400000000002</v>
      </c>
      <c r="S214" s="236">
        <f t="shared" si="26"/>
        <v>0</v>
      </c>
      <c r="T214" s="235" t="e">
        <f t="shared" si="27"/>
        <v>#REF!</v>
      </c>
      <c r="U214" s="206"/>
    </row>
    <row r="215" spans="1:21" s="223" customFormat="1" ht="10.5" customHeight="1">
      <c r="A215" s="224">
        <v>51</v>
      </c>
      <c r="B215" s="225"/>
      <c r="C215" s="226" t="s">
        <v>222</v>
      </c>
      <c r="D215" s="227">
        <v>57</v>
      </c>
      <c r="E215" s="228" t="s">
        <v>225</v>
      </c>
      <c r="F215" s="228" t="s">
        <v>225</v>
      </c>
      <c r="G215" s="228" t="s">
        <v>226</v>
      </c>
      <c r="H215" s="229" t="s">
        <v>227</v>
      </c>
      <c r="I215" s="230">
        <v>25.855199999999996</v>
      </c>
      <c r="J215" s="93" t="e">
        <f>IF(K215&gt;=VLOOKUP(H215,#REF!,4,FALSE),VLOOKUP(H215,#REF!,2,FALSE),VLOOKUP(H215,#REF!,3,FALSE))</f>
        <v>#REF!</v>
      </c>
      <c r="K215" s="92">
        <v>2</v>
      </c>
      <c r="L215" s="231">
        <v>104.36</v>
      </c>
      <c r="M215" s="232" t="e">
        <f t="shared" si="20"/>
        <v>#REF!</v>
      </c>
      <c r="N215" s="244"/>
      <c r="O215" s="245"/>
      <c r="P215" s="246"/>
      <c r="Q215" s="247"/>
      <c r="R215" s="235">
        <f t="shared" si="25"/>
        <v>2698.2486719999997</v>
      </c>
      <c r="S215" s="236">
        <f t="shared" si="26"/>
        <v>0</v>
      </c>
      <c r="T215" s="235" t="e">
        <f t="shared" si="27"/>
        <v>#REF!</v>
      </c>
      <c r="U215" s="206"/>
    </row>
    <row r="216" spans="1:21" s="223" customFormat="1" ht="10.5" customHeight="1">
      <c r="A216" s="224">
        <v>52</v>
      </c>
      <c r="B216" s="225"/>
      <c r="C216" s="226" t="s">
        <v>222</v>
      </c>
      <c r="D216" s="227">
        <v>62</v>
      </c>
      <c r="E216" s="228" t="s">
        <v>225</v>
      </c>
      <c r="F216" s="228" t="s">
        <v>225</v>
      </c>
      <c r="G216" s="228" t="s">
        <v>226</v>
      </c>
      <c r="H216" s="229" t="s">
        <v>227</v>
      </c>
      <c r="I216" s="230">
        <v>35.78</v>
      </c>
      <c r="J216" s="93" t="e">
        <f>IF(K216&gt;=VLOOKUP(H216,#REF!,4,FALSE),VLOOKUP(H216,#REF!,2,FALSE),VLOOKUP(H216,#REF!,3,FALSE))</f>
        <v>#REF!</v>
      </c>
      <c r="K216" s="92">
        <v>2</v>
      </c>
      <c r="L216" s="231">
        <v>104.36</v>
      </c>
      <c r="M216" s="232" t="e">
        <f t="shared" si="20"/>
        <v>#REF!</v>
      </c>
      <c r="N216" s="244"/>
      <c r="O216" s="245"/>
      <c r="P216" s="246"/>
      <c r="Q216" s="247"/>
      <c r="R216" s="235">
        <f t="shared" si="25"/>
        <v>3734.0008000000003</v>
      </c>
      <c r="S216" s="236">
        <f t="shared" si="26"/>
        <v>0</v>
      </c>
      <c r="T216" s="235" t="e">
        <f t="shared" si="27"/>
        <v>#REF!</v>
      </c>
      <c r="U216" s="206"/>
    </row>
    <row r="217" spans="1:21" s="223" customFormat="1" ht="10.5" customHeight="1">
      <c r="A217" s="224">
        <v>53</v>
      </c>
      <c r="B217" s="225"/>
      <c r="C217" s="226" t="s">
        <v>222</v>
      </c>
      <c r="D217" s="227">
        <v>66</v>
      </c>
      <c r="E217" s="228" t="s">
        <v>225</v>
      </c>
      <c r="F217" s="228" t="s">
        <v>225</v>
      </c>
      <c r="G217" s="228" t="s">
        <v>226</v>
      </c>
      <c r="H217" s="229" t="s">
        <v>227</v>
      </c>
      <c r="I217" s="230">
        <v>26.51</v>
      </c>
      <c r="J217" s="93" t="e">
        <f>IF(K217&gt;=VLOOKUP(H217,#REF!,4,FALSE),VLOOKUP(H217,#REF!,2,FALSE),VLOOKUP(H217,#REF!,3,FALSE))</f>
        <v>#REF!</v>
      </c>
      <c r="K217" s="92">
        <v>2</v>
      </c>
      <c r="L217" s="231">
        <v>104.36</v>
      </c>
      <c r="M217" s="232" t="e">
        <f t="shared" si="20"/>
        <v>#REF!</v>
      </c>
      <c r="N217" s="244"/>
      <c r="O217" s="245"/>
      <c r="P217" s="246"/>
      <c r="Q217" s="247"/>
      <c r="R217" s="235">
        <f t="shared" si="25"/>
        <v>2766.5835999999999</v>
      </c>
      <c r="S217" s="236">
        <f t="shared" si="26"/>
        <v>0</v>
      </c>
      <c r="T217" s="235" t="e">
        <f t="shared" si="27"/>
        <v>#REF!</v>
      </c>
      <c r="U217" s="206"/>
    </row>
    <row r="218" spans="1:21" s="223" customFormat="1" ht="10.5" customHeight="1">
      <c r="A218" s="224">
        <v>54</v>
      </c>
      <c r="B218" s="225"/>
      <c r="C218" s="226" t="s">
        <v>222</v>
      </c>
      <c r="D218" s="227">
        <v>70</v>
      </c>
      <c r="E218" s="228" t="s">
        <v>225</v>
      </c>
      <c r="F218" s="228" t="s">
        <v>225</v>
      </c>
      <c r="G218" s="228" t="s">
        <v>226</v>
      </c>
      <c r="H218" s="229" t="s">
        <v>227</v>
      </c>
      <c r="I218" s="230">
        <v>42.85</v>
      </c>
      <c r="J218" s="93" t="e">
        <f>IF(K218&gt;=VLOOKUP(H218,#REF!,4,FALSE),VLOOKUP(H218,#REF!,2,FALSE),VLOOKUP(H218,#REF!,3,FALSE))</f>
        <v>#REF!</v>
      </c>
      <c r="K218" s="92">
        <v>2</v>
      </c>
      <c r="L218" s="231">
        <v>104.36</v>
      </c>
      <c r="M218" s="232" t="e">
        <f t="shared" si="20"/>
        <v>#REF!</v>
      </c>
      <c r="N218" s="244"/>
      <c r="O218" s="245"/>
      <c r="P218" s="246"/>
      <c r="Q218" s="247"/>
      <c r="R218" s="235">
        <f t="shared" si="25"/>
        <v>4471.826</v>
      </c>
      <c r="S218" s="236">
        <f t="shared" si="26"/>
        <v>0</v>
      </c>
      <c r="T218" s="235" t="e">
        <f t="shared" si="27"/>
        <v>#REF!</v>
      </c>
      <c r="U218" s="206"/>
    </row>
    <row r="219" spans="1:21" s="223" customFormat="1" ht="10.5" customHeight="1">
      <c r="A219" s="224">
        <v>55</v>
      </c>
      <c r="B219" s="225"/>
      <c r="C219" s="226" t="s">
        <v>222</v>
      </c>
      <c r="D219" s="227">
        <v>78</v>
      </c>
      <c r="E219" s="228" t="s">
        <v>225</v>
      </c>
      <c r="F219" s="228" t="s">
        <v>225</v>
      </c>
      <c r="G219" s="228" t="s">
        <v>226</v>
      </c>
      <c r="H219" s="229" t="s">
        <v>227</v>
      </c>
      <c r="I219" s="230">
        <v>31.67</v>
      </c>
      <c r="J219" s="93" t="e">
        <f>IF(K219&gt;=VLOOKUP(H219,#REF!,4,FALSE),VLOOKUP(H219,#REF!,2,FALSE),VLOOKUP(H219,#REF!,3,FALSE))</f>
        <v>#REF!</v>
      </c>
      <c r="K219" s="92">
        <v>2</v>
      </c>
      <c r="L219" s="231">
        <v>104.36</v>
      </c>
      <c r="M219" s="232" t="e">
        <f t="shared" si="20"/>
        <v>#REF!</v>
      </c>
      <c r="N219" s="244"/>
      <c r="O219" s="245"/>
      <c r="P219" s="246"/>
      <c r="Q219" s="247"/>
      <c r="R219" s="235">
        <f t="shared" si="25"/>
        <v>3305.0812000000001</v>
      </c>
      <c r="S219" s="236">
        <f t="shared" si="26"/>
        <v>0</v>
      </c>
      <c r="T219" s="235" t="e">
        <f t="shared" si="27"/>
        <v>#REF!</v>
      </c>
      <c r="U219" s="206"/>
    </row>
    <row r="220" spans="1:21" s="223" customFormat="1" ht="10.5" customHeight="1">
      <c r="A220" s="224">
        <v>56</v>
      </c>
      <c r="B220" s="225"/>
      <c r="C220" s="226" t="s">
        <v>222</v>
      </c>
      <c r="D220" s="227">
        <v>82</v>
      </c>
      <c r="E220" s="228" t="s">
        <v>229</v>
      </c>
      <c r="F220" s="228" t="s">
        <v>229</v>
      </c>
      <c r="G220" s="228" t="s">
        <v>226</v>
      </c>
      <c r="H220" s="229" t="s">
        <v>227</v>
      </c>
      <c r="I220" s="230">
        <v>115.92</v>
      </c>
      <c r="J220" s="93" t="e">
        <f>IF(K220&gt;=VLOOKUP(H220,#REF!,4,FALSE),VLOOKUP(H220,#REF!,2,FALSE),VLOOKUP(H220,#REF!,3,FALSE))</f>
        <v>#REF!</v>
      </c>
      <c r="K220" s="92">
        <v>2</v>
      </c>
      <c r="L220" s="231">
        <v>104.36</v>
      </c>
      <c r="M220" s="232" t="e">
        <f t="shared" si="20"/>
        <v>#REF!</v>
      </c>
      <c r="N220" s="244"/>
      <c r="O220" s="245"/>
      <c r="P220" s="246"/>
      <c r="Q220" s="247"/>
      <c r="R220" s="235">
        <f t="shared" si="25"/>
        <v>12097.4112</v>
      </c>
      <c r="S220" s="236">
        <f t="shared" si="26"/>
        <v>0</v>
      </c>
      <c r="T220" s="235" t="e">
        <f t="shared" si="27"/>
        <v>#REF!</v>
      </c>
      <c r="U220" s="206"/>
    </row>
    <row r="221" spans="1:21" s="223" customFormat="1" ht="10.5" customHeight="1">
      <c r="A221" s="224">
        <v>57</v>
      </c>
      <c r="B221" s="225"/>
      <c r="C221" s="226" t="s">
        <v>222</v>
      </c>
      <c r="D221" s="227">
        <v>86</v>
      </c>
      <c r="E221" s="228" t="s">
        <v>225</v>
      </c>
      <c r="F221" s="228" t="s">
        <v>225</v>
      </c>
      <c r="G221" s="228" t="s">
        <v>226</v>
      </c>
      <c r="H221" s="229" t="s">
        <v>227</v>
      </c>
      <c r="I221" s="230">
        <v>29.503799999999998</v>
      </c>
      <c r="J221" s="93" t="e">
        <f>IF(K221&gt;=VLOOKUP(H221,#REF!,4,FALSE),VLOOKUP(H221,#REF!,2,FALSE),VLOOKUP(H221,#REF!,3,FALSE))</f>
        <v>#REF!</v>
      </c>
      <c r="K221" s="92">
        <v>2</v>
      </c>
      <c r="L221" s="231">
        <v>104.36</v>
      </c>
      <c r="M221" s="232" t="e">
        <f t="shared" si="20"/>
        <v>#REF!</v>
      </c>
      <c r="N221" s="244"/>
      <c r="O221" s="245"/>
      <c r="P221" s="246"/>
      <c r="Q221" s="247"/>
      <c r="R221" s="235">
        <f t="shared" si="25"/>
        <v>3079.016568</v>
      </c>
      <c r="S221" s="236">
        <f t="shared" si="26"/>
        <v>0</v>
      </c>
      <c r="T221" s="235" t="e">
        <f t="shared" si="27"/>
        <v>#REF!</v>
      </c>
      <c r="U221" s="206"/>
    </row>
    <row r="222" spans="1:21" s="223" customFormat="1" ht="10.5" customHeight="1">
      <c r="A222" s="224">
        <v>58</v>
      </c>
      <c r="B222" s="225"/>
      <c r="C222" s="226" t="s">
        <v>222</v>
      </c>
      <c r="D222" s="227">
        <v>87</v>
      </c>
      <c r="E222" s="228" t="s">
        <v>230</v>
      </c>
      <c r="F222" s="228" t="s">
        <v>230</v>
      </c>
      <c r="G222" s="228" t="s">
        <v>226</v>
      </c>
      <c r="H222" s="229" t="s">
        <v>6</v>
      </c>
      <c r="I222" s="230">
        <v>21.800799999999999</v>
      </c>
      <c r="J222" s="93" t="e">
        <f>IF(K222&gt;=VLOOKUP(H222,#REF!,4,FALSE),VLOOKUP(H222,#REF!,2,FALSE),VLOOKUP(H222,#REF!,3,FALSE))</f>
        <v>#REF!</v>
      </c>
      <c r="K222" s="92">
        <v>2.5</v>
      </c>
      <c r="L222" s="231">
        <v>125.25</v>
      </c>
      <c r="M222" s="232" t="e">
        <f t="shared" si="20"/>
        <v>#REF!</v>
      </c>
      <c r="N222" s="244"/>
      <c r="O222" s="245"/>
      <c r="P222" s="246"/>
      <c r="Q222" s="247"/>
      <c r="R222" s="235">
        <f t="shared" si="25"/>
        <v>2730.5501999999997</v>
      </c>
      <c r="S222" s="236">
        <f t="shared" si="26"/>
        <v>0</v>
      </c>
      <c r="T222" s="235" t="e">
        <f t="shared" si="27"/>
        <v>#REF!</v>
      </c>
      <c r="U222" s="206"/>
    </row>
    <row r="223" spans="1:21" s="223" customFormat="1" ht="10.5" customHeight="1">
      <c r="A223" s="224">
        <v>59</v>
      </c>
      <c r="B223" s="225"/>
      <c r="C223" s="226" t="s">
        <v>222</v>
      </c>
      <c r="D223" s="227">
        <v>89</v>
      </c>
      <c r="E223" s="228" t="s">
        <v>231</v>
      </c>
      <c r="F223" s="228" t="s">
        <v>231</v>
      </c>
      <c r="G223" s="228" t="s">
        <v>59</v>
      </c>
      <c r="H223" s="229" t="s">
        <v>8</v>
      </c>
      <c r="I223" s="230">
        <v>4.32</v>
      </c>
      <c r="J223" s="93" t="e">
        <f>IF(K223&gt;=VLOOKUP(H223,#REF!,4,FALSE),VLOOKUP(H223,#REF!,2,FALSE),VLOOKUP(H223,#REF!,3,FALSE))</f>
        <v>#REF!</v>
      </c>
      <c r="K223" s="92">
        <v>6</v>
      </c>
      <c r="L223" s="231">
        <v>250.5</v>
      </c>
      <c r="M223" s="232" t="e">
        <f t="shared" si="20"/>
        <v>#REF!</v>
      </c>
      <c r="N223" s="233">
        <v>58.5</v>
      </c>
      <c r="O223" s="234" t="e">
        <f t="shared" si="21"/>
        <v>#REF!</v>
      </c>
      <c r="P223" s="231">
        <v>4</v>
      </c>
      <c r="Q223" s="232" t="e">
        <f t="shared" si="19"/>
        <v>#REF!</v>
      </c>
      <c r="R223" s="235">
        <f t="shared" si="25"/>
        <v>1352.16</v>
      </c>
      <c r="S223" s="236">
        <f t="shared" si="26"/>
        <v>0</v>
      </c>
      <c r="T223" s="235" t="e">
        <f t="shared" si="27"/>
        <v>#REF!</v>
      </c>
      <c r="U223" s="206"/>
    </row>
    <row r="224" spans="1:21" s="223" customFormat="1" ht="10.5" customHeight="1">
      <c r="A224" s="224">
        <v>60</v>
      </c>
      <c r="B224" s="225"/>
      <c r="C224" s="226" t="s">
        <v>222</v>
      </c>
      <c r="D224" s="227">
        <v>89</v>
      </c>
      <c r="E224" s="228" t="s">
        <v>231</v>
      </c>
      <c r="F224" s="228" t="s">
        <v>231</v>
      </c>
      <c r="G224" s="228" t="s">
        <v>59</v>
      </c>
      <c r="H224" s="229" t="s">
        <v>8</v>
      </c>
      <c r="I224" s="230">
        <v>4.32</v>
      </c>
      <c r="J224" s="93" t="e">
        <f>IF(K224&gt;=VLOOKUP(H224,#REF!,4,FALSE),VLOOKUP(H224,#REF!,2,FALSE),VLOOKUP(H224,#REF!,3,FALSE))</f>
        <v>#REF!</v>
      </c>
      <c r="K224" s="92">
        <v>6</v>
      </c>
      <c r="L224" s="231">
        <v>250.5</v>
      </c>
      <c r="M224" s="232" t="e">
        <f t="shared" si="20"/>
        <v>#REF!</v>
      </c>
      <c r="N224" s="233">
        <v>58.5</v>
      </c>
      <c r="O224" s="234" t="e">
        <f t="shared" si="21"/>
        <v>#REF!</v>
      </c>
      <c r="P224" s="231">
        <v>4</v>
      </c>
      <c r="Q224" s="232" t="e">
        <f t="shared" si="19"/>
        <v>#REF!</v>
      </c>
      <c r="R224" s="235">
        <f t="shared" si="25"/>
        <v>1352.16</v>
      </c>
      <c r="S224" s="236">
        <f t="shared" si="26"/>
        <v>0</v>
      </c>
      <c r="T224" s="235" t="e">
        <f t="shared" si="27"/>
        <v>#REF!</v>
      </c>
      <c r="U224" s="206"/>
    </row>
    <row r="225" spans="1:21" s="223" customFormat="1" ht="10.5" customHeight="1">
      <c r="A225" s="224">
        <v>61</v>
      </c>
      <c r="B225" s="225"/>
      <c r="C225" s="226" t="s">
        <v>222</v>
      </c>
      <c r="D225" s="227">
        <v>90</v>
      </c>
      <c r="E225" s="228" t="s">
        <v>62</v>
      </c>
      <c r="F225" s="228" t="s">
        <v>62</v>
      </c>
      <c r="G225" s="228" t="s">
        <v>224</v>
      </c>
      <c r="H225" s="229" t="s">
        <v>113</v>
      </c>
      <c r="I225" s="230">
        <v>27.132899999999999</v>
      </c>
      <c r="J225" s="93" t="e">
        <f>IF(K225&gt;=VLOOKUP(H225,#REF!,4,FALSE),VLOOKUP(H225,#REF!,2,FALSE),VLOOKUP(H225,#REF!,3,FALSE))</f>
        <v>#REF!</v>
      </c>
      <c r="K225" s="92">
        <v>0.23</v>
      </c>
      <c r="L225" s="231">
        <v>12</v>
      </c>
      <c r="M225" s="232" t="e">
        <f t="shared" si="20"/>
        <v>#REF!</v>
      </c>
      <c r="N225" s="244"/>
      <c r="O225" s="245"/>
      <c r="P225" s="246"/>
      <c r="Q225" s="247"/>
      <c r="R225" s="235">
        <f t="shared" si="25"/>
        <v>325.59479999999996</v>
      </c>
      <c r="S225" s="236">
        <f t="shared" si="26"/>
        <v>0</v>
      </c>
      <c r="T225" s="235" t="e">
        <f t="shared" si="27"/>
        <v>#REF!</v>
      </c>
      <c r="U225" s="206"/>
    </row>
    <row r="226" spans="1:21" s="223" customFormat="1" ht="10.5" customHeight="1">
      <c r="A226" s="224">
        <v>62</v>
      </c>
      <c r="B226" s="225"/>
      <c r="C226" s="226" t="s">
        <v>232</v>
      </c>
      <c r="D226" s="227"/>
      <c r="E226" s="228" t="s">
        <v>233</v>
      </c>
      <c r="F226" s="228" t="s">
        <v>233</v>
      </c>
      <c r="G226" s="228" t="s">
        <v>224</v>
      </c>
      <c r="H226" s="229" t="s">
        <v>6</v>
      </c>
      <c r="I226" s="230">
        <v>6.1070000000000002</v>
      </c>
      <c r="J226" s="93" t="e">
        <f>IF(K226&gt;=VLOOKUP(H226,#REF!,4,FALSE),VLOOKUP(H226,#REF!,2,FALSE),VLOOKUP(H226,#REF!,3,FALSE))</f>
        <v>#REF!</v>
      </c>
      <c r="K226" s="92">
        <v>0.23</v>
      </c>
      <c r="L226" s="231">
        <v>12</v>
      </c>
      <c r="M226" s="232" t="e">
        <f t="shared" si="20"/>
        <v>#REF!</v>
      </c>
      <c r="N226" s="244"/>
      <c r="O226" s="245"/>
      <c r="P226" s="246"/>
      <c r="Q226" s="247"/>
      <c r="R226" s="235">
        <f t="shared" si="25"/>
        <v>73.284000000000006</v>
      </c>
      <c r="S226" s="236">
        <f t="shared" si="26"/>
        <v>0</v>
      </c>
      <c r="T226" s="235" t="e">
        <f t="shared" si="27"/>
        <v>#REF!</v>
      </c>
      <c r="U226" s="206"/>
    </row>
    <row r="227" spans="1:21" s="223" customFormat="1" ht="10.5" customHeight="1">
      <c r="A227" s="224">
        <v>63</v>
      </c>
      <c r="B227" s="225"/>
      <c r="C227" s="226" t="s">
        <v>232</v>
      </c>
      <c r="D227" s="227"/>
      <c r="E227" s="228" t="s">
        <v>234</v>
      </c>
      <c r="F227" s="228" t="s">
        <v>234</v>
      </c>
      <c r="G227" s="228" t="s">
        <v>224</v>
      </c>
      <c r="H227" s="229" t="s">
        <v>6</v>
      </c>
      <c r="I227" s="230">
        <v>4.0655999999999999</v>
      </c>
      <c r="J227" s="93" t="e">
        <f>IF(K227&gt;=VLOOKUP(H227,#REF!,4,FALSE),VLOOKUP(H227,#REF!,2,FALSE),VLOOKUP(H227,#REF!,3,FALSE))</f>
        <v>#REF!</v>
      </c>
      <c r="K227" s="92">
        <v>0.23</v>
      </c>
      <c r="L227" s="231">
        <v>12</v>
      </c>
      <c r="M227" s="232" t="e">
        <f t="shared" si="20"/>
        <v>#REF!</v>
      </c>
      <c r="N227" s="244"/>
      <c r="O227" s="245"/>
      <c r="P227" s="246"/>
      <c r="Q227" s="247"/>
      <c r="R227" s="235">
        <f t="shared" si="25"/>
        <v>48.787199999999999</v>
      </c>
      <c r="S227" s="236">
        <f t="shared" si="26"/>
        <v>0</v>
      </c>
      <c r="T227" s="235" t="e">
        <f t="shared" si="27"/>
        <v>#REF!</v>
      </c>
      <c r="U227" s="206"/>
    </row>
    <row r="228" spans="1:21" s="223" customFormat="1" ht="10.5" customHeight="1">
      <c r="A228" s="224">
        <v>64</v>
      </c>
      <c r="B228" s="225"/>
      <c r="C228" s="226" t="s">
        <v>232</v>
      </c>
      <c r="D228" s="227"/>
      <c r="E228" s="228" t="s">
        <v>235</v>
      </c>
      <c r="F228" s="228" t="s">
        <v>235</v>
      </c>
      <c r="G228" s="228" t="s">
        <v>226</v>
      </c>
      <c r="H228" s="229" t="s">
        <v>12</v>
      </c>
      <c r="I228" s="230">
        <v>30.848000000000003</v>
      </c>
      <c r="J228" s="248"/>
      <c r="K228" s="248"/>
      <c r="L228" s="248"/>
      <c r="M228" s="248"/>
      <c r="N228" s="248"/>
      <c r="O228" s="248"/>
      <c r="P228" s="248"/>
      <c r="Q228" s="248"/>
      <c r="R228" s="248"/>
      <c r="S228" s="248"/>
      <c r="T228" s="248"/>
      <c r="U228" s="206"/>
    </row>
    <row r="229" spans="1:21" s="223" customFormat="1" ht="10.5" customHeight="1">
      <c r="A229" s="224">
        <v>65</v>
      </c>
      <c r="B229" s="225"/>
      <c r="C229" s="226" t="s">
        <v>232</v>
      </c>
      <c r="D229" s="227"/>
      <c r="E229" s="228" t="s">
        <v>236</v>
      </c>
      <c r="F229" s="228" t="s">
        <v>236</v>
      </c>
      <c r="G229" s="228" t="s">
        <v>226</v>
      </c>
      <c r="H229" s="229" t="s">
        <v>12</v>
      </c>
      <c r="I229" s="230">
        <v>26.130300000000002</v>
      </c>
      <c r="J229" s="248"/>
      <c r="K229" s="248"/>
      <c r="L229" s="248"/>
      <c r="M229" s="248"/>
      <c r="N229" s="248"/>
      <c r="O229" s="248"/>
      <c r="P229" s="248"/>
      <c r="Q229" s="248"/>
      <c r="R229" s="248"/>
      <c r="S229" s="248"/>
      <c r="T229" s="248"/>
      <c r="U229" s="206"/>
    </row>
    <row r="230" spans="1:21" s="223" customFormat="1" ht="10.5" customHeight="1">
      <c r="A230" s="224">
        <v>66</v>
      </c>
      <c r="B230" s="225"/>
      <c r="C230" s="226" t="s">
        <v>232</v>
      </c>
      <c r="D230" s="227"/>
      <c r="E230" s="228" t="s">
        <v>237</v>
      </c>
      <c r="F230" s="228" t="s">
        <v>237</v>
      </c>
      <c r="G230" s="228" t="s">
        <v>226</v>
      </c>
      <c r="H230" s="229" t="s">
        <v>12</v>
      </c>
      <c r="I230" s="230">
        <v>8.329600000000001</v>
      </c>
      <c r="J230" s="248"/>
      <c r="K230" s="248"/>
      <c r="L230" s="248"/>
      <c r="M230" s="248"/>
      <c r="N230" s="248"/>
      <c r="O230" s="248"/>
      <c r="P230" s="248"/>
      <c r="Q230" s="248"/>
      <c r="R230" s="248"/>
      <c r="S230" s="248"/>
      <c r="T230" s="248"/>
      <c r="U230" s="206"/>
    </row>
    <row r="231" spans="1:21" s="223" customFormat="1" ht="10.5" customHeight="1">
      <c r="A231" s="224">
        <v>67</v>
      </c>
      <c r="B231" s="225"/>
      <c r="C231" s="226" t="s">
        <v>232</v>
      </c>
      <c r="D231" s="227"/>
      <c r="E231" s="228" t="s">
        <v>238</v>
      </c>
      <c r="F231" s="228" t="s">
        <v>238</v>
      </c>
      <c r="G231" s="228" t="s">
        <v>226</v>
      </c>
      <c r="H231" s="229" t="s">
        <v>12</v>
      </c>
      <c r="I231" s="230">
        <v>10.3675</v>
      </c>
      <c r="J231" s="248"/>
      <c r="K231" s="248"/>
      <c r="L231" s="248"/>
      <c r="M231" s="248"/>
      <c r="N231" s="248"/>
      <c r="O231" s="248"/>
      <c r="P231" s="248"/>
      <c r="Q231" s="248"/>
      <c r="R231" s="248"/>
      <c r="S231" s="248"/>
      <c r="T231" s="248"/>
      <c r="U231" s="206"/>
    </row>
    <row r="232" spans="1:21" s="223" customFormat="1" ht="10.5" customHeight="1">
      <c r="A232" s="224">
        <v>68</v>
      </c>
      <c r="B232" s="225"/>
      <c r="C232" s="226" t="s">
        <v>232</v>
      </c>
      <c r="D232" s="227"/>
      <c r="E232" s="228" t="s">
        <v>238</v>
      </c>
      <c r="F232" s="228" t="s">
        <v>238</v>
      </c>
      <c r="G232" s="228" t="s">
        <v>226</v>
      </c>
      <c r="H232" s="229" t="s">
        <v>12</v>
      </c>
      <c r="I232" s="230">
        <v>20.327299999999997</v>
      </c>
      <c r="J232" s="248"/>
      <c r="K232" s="248"/>
      <c r="L232" s="248"/>
      <c r="M232" s="248"/>
      <c r="N232" s="248"/>
      <c r="O232" s="248"/>
      <c r="P232" s="248"/>
      <c r="Q232" s="248"/>
      <c r="R232" s="248"/>
      <c r="S232" s="248"/>
      <c r="T232" s="248"/>
      <c r="U232" s="206"/>
    </row>
    <row r="233" spans="1:21" s="223" customFormat="1" ht="10.5" customHeight="1">
      <c r="A233" s="224">
        <v>69</v>
      </c>
      <c r="B233" s="225"/>
      <c r="C233" s="226" t="s">
        <v>232</v>
      </c>
      <c r="D233" s="227"/>
      <c r="E233" s="228" t="s">
        <v>239</v>
      </c>
      <c r="F233" s="228" t="s">
        <v>239</v>
      </c>
      <c r="G233" s="228" t="s">
        <v>226</v>
      </c>
      <c r="H233" s="229" t="s">
        <v>12</v>
      </c>
      <c r="I233" s="230">
        <v>36.674799999999998</v>
      </c>
      <c r="J233" s="248"/>
      <c r="K233" s="248"/>
      <c r="L233" s="248"/>
      <c r="M233" s="248"/>
      <c r="N233" s="248"/>
      <c r="O233" s="248"/>
      <c r="P233" s="248"/>
      <c r="Q233" s="248"/>
      <c r="R233" s="248"/>
      <c r="S233" s="248"/>
      <c r="T233" s="248"/>
      <c r="U233" s="206"/>
    </row>
    <row r="234" spans="1:21" s="223" customFormat="1" ht="10.5" customHeight="1">
      <c r="A234" s="224">
        <v>70</v>
      </c>
      <c r="B234" s="225"/>
      <c r="C234" s="226" t="s">
        <v>232</v>
      </c>
      <c r="D234" s="227"/>
      <c r="E234" s="228" t="s">
        <v>240</v>
      </c>
      <c r="F234" s="228" t="s">
        <v>240</v>
      </c>
      <c r="G234" s="228" t="s">
        <v>226</v>
      </c>
      <c r="H234" s="229" t="s">
        <v>12</v>
      </c>
      <c r="I234" s="230">
        <v>4.55</v>
      </c>
      <c r="J234" s="248"/>
      <c r="K234" s="248"/>
      <c r="L234" s="248"/>
      <c r="M234" s="248"/>
      <c r="N234" s="248"/>
      <c r="O234" s="248"/>
      <c r="P234" s="248"/>
      <c r="Q234" s="248"/>
      <c r="R234" s="248"/>
      <c r="S234" s="248"/>
      <c r="T234" s="248"/>
      <c r="U234" s="206"/>
    </row>
    <row r="235" spans="1:21" s="223" customFormat="1" ht="10.5" customHeight="1">
      <c r="A235" s="224">
        <v>71</v>
      </c>
      <c r="B235" s="225"/>
      <c r="C235" s="226" t="s">
        <v>232</v>
      </c>
      <c r="D235" s="227"/>
      <c r="E235" s="228" t="s">
        <v>240</v>
      </c>
      <c r="F235" s="228" t="s">
        <v>240</v>
      </c>
      <c r="G235" s="228" t="s">
        <v>226</v>
      </c>
      <c r="H235" s="229" t="s">
        <v>12</v>
      </c>
      <c r="I235" s="230">
        <v>14.355999999999998</v>
      </c>
      <c r="J235" s="248"/>
      <c r="K235" s="248"/>
      <c r="L235" s="248"/>
      <c r="M235" s="248"/>
      <c r="N235" s="248"/>
      <c r="O235" s="248"/>
      <c r="P235" s="248"/>
      <c r="Q235" s="248"/>
      <c r="R235" s="248"/>
      <c r="S235" s="248"/>
      <c r="T235" s="248"/>
      <c r="U235" s="206"/>
    </row>
    <row r="236" spans="1:21" s="223" customFormat="1" ht="10.5" customHeight="1">
      <c r="A236" s="224">
        <v>72</v>
      </c>
      <c r="B236" s="225"/>
      <c r="C236" s="226" t="s">
        <v>232</v>
      </c>
      <c r="D236" s="227"/>
      <c r="E236" s="228" t="s">
        <v>240</v>
      </c>
      <c r="F236" s="228" t="s">
        <v>240</v>
      </c>
      <c r="G236" s="228" t="s">
        <v>226</v>
      </c>
      <c r="H236" s="229" t="s">
        <v>12</v>
      </c>
      <c r="I236" s="230">
        <v>8.5931999999999995</v>
      </c>
      <c r="J236" s="248"/>
      <c r="K236" s="248"/>
      <c r="L236" s="248"/>
      <c r="M236" s="248"/>
      <c r="N236" s="248"/>
      <c r="O236" s="248"/>
      <c r="P236" s="248"/>
      <c r="Q236" s="248"/>
      <c r="R236" s="248"/>
      <c r="S236" s="248"/>
      <c r="T236" s="248"/>
      <c r="U236" s="206"/>
    </row>
    <row r="237" spans="1:21" s="223" customFormat="1" ht="10.5" customHeight="1">
      <c r="A237" s="224">
        <v>73</v>
      </c>
      <c r="B237" s="225"/>
      <c r="C237" s="226" t="s">
        <v>241</v>
      </c>
      <c r="D237" s="227"/>
      <c r="E237" s="228" t="s">
        <v>62</v>
      </c>
      <c r="F237" s="228" t="s">
        <v>62</v>
      </c>
      <c r="G237" s="228" t="s">
        <v>226</v>
      </c>
      <c r="H237" s="229" t="s">
        <v>12</v>
      </c>
      <c r="I237" s="230">
        <v>18.834</v>
      </c>
      <c r="J237" s="248"/>
      <c r="K237" s="248"/>
      <c r="L237" s="248"/>
      <c r="M237" s="248"/>
      <c r="N237" s="248"/>
      <c r="O237" s="248"/>
      <c r="P237" s="248"/>
      <c r="Q237" s="248"/>
      <c r="R237" s="248"/>
      <c r="S237" s="248"/>
      <c r="T237" s="248"/>
      <c r="U237" s="206"/>
    </row>
    <row r="238" spans="1:21" s="223" customFormat="1" ht="10.5" customHeight="1">
      <c r="A238" s="224">
        <v>74</v>
      </c>
      <c r="B238" s="225"/>
      <c r="C238" s="226" t="s">
        <v>241</v>
      </c>
      <c r="D238" s="227"/>
      <c r="E238" s="228" t="s">
        <v>62</v>
      </c>
      <c r="F238" s="228" t="s">
        <v>62</v>
      </c>
      <c r="G238" s="228" t="s">
        <v>226</v>
      </c>
      <c r="H238" s="229" t="s">
        <v>12</v>
      </c>
      <c r="I238" s="230">
        <v>9.6750000000000007</v>
      </c>
      <c r="J238" s="248"/>
      <c r="K238" s="248"/>
      <c r="L238" s="248"/>
      <c r="M238" s="248"/>
      <c r="N238" s="248"/>
      <c r="O238" s="248"/>
      <c r="P238" s="248"/>
      <c r="Q238" s="248"/>
      <c r="R238" s="248"/>
      <c r="S238" s="248"/>
      <c r="T238" s="248"/>
      <c r="U238" s="206"/>
    </row>
    <row r="239" spans="1:21" s="223" customFormat="1" ht="10.5" customHeight="1">
      <c r="A239" s="224">
        <v>75</v>
      </c>
      <c r="B239" s="225"/>
      <c r="C239" s="226" t="s">
        <v>241</v>
      </c>
      <c r="D239" s="227"/>
      <c r="E239" s="228" t="s">
        <v>62</v>
      </c>
      <c r="F239" s="228" t="s">
        <v>62</v>
      </c>
      <c r="G239" s="228" t="s">
        <v>226</v>
      </c>
      <c r="H239" s="229" t="s">
        <v>12</v>
      </c>
      <c r="I239" s="230">
        <v>1.3208</v>
      </c>
      <c r="J239" s="248"/>
      <c r="K239" s="248"/>
      <c r="L239" s="248"/>
      <c r="M239" s="248"/>
      <c r="N239" s="248"/>
      <c r="O239" s="248"/>
      <c r="P239" s="248"/>
      <c r="Q239" s="248"/>
      <c r="R239" s="248"/>
      <c r="S239" s="248"/>
      <c r="T239" s="248"/>
      <c r="U239" s="206"/>
    </row>
    <row r="240" spans="1:21" s="223" customFormat="1" ht="10.5" customHeight="1">
      <c r="A240" s="224">
        <v>76</v>
      </c>
      <c r="B240" s="225"/>
      <c r="C240" s="226" t="s">
        <v>241</v>
      </c>
      <c r="D240" s="227"/>
      <c r="E240" s="228" t="s">
        <v>242</v>
      </c>
      <c r="F240" s="228" t="s">
        <v>242</v>
      </c>
      <c r="G240" s="228" t="s">
        <v>226</v>
      </c>
      <c r="H240" s="229" t="s">
        <v>12</v>
      </c>
      <c r="I240" s="230">
        <v>5.2614000000000001</v>
      </c>
      <c r="J240" s="248"/>
      <c r="K240" s="248"/>
      <c r="L240" s="248"/>
      <c r="M240" s="248"/>
      <c r="N240" s="248"/>
      <c r="O240" s="248"/>
      <c r="P240" s="248"/>
      <c r="Q240" s="248"/>
      <c r="R240" s="248"/>
      <c r="S240" s="248"/>
      <c r="T240" s="248"/>
      <c r="U240" s="206"/>
    </row>
    <row r="241" spans="1:21" s="223" customFormat="1" ht="10.5" customHeight="1">
      <c r="A241" s="224">
        <v>77</v>
      </c>
      <c r="B241" s="225"/>
      <c r="C241" s="226" t="s">
        <v>241</v>
      </c>
      <c r="D241" s="227"/>
      <c r="E241" s="228" t="s">
        <v>65</v>
      </c>
      <c r="F241" s="228" t="s">
        <v>65</v>
      </c>
      <c r="G241" s="228" t="s">
        <v>59</v>
      </c>
      <c r="H241" s="229" t="s">
        <v>12</v>
      </c>
      <c r="I241" s="230">
        <v>2.1156000000000001</v>
      </c>
      <c r="J241" s="248"/>
      <c r="K241" s="248"/>
      <c r="L241" s="248"/>
      <c r="M241" s="248"/>
      <c r="N241" s="248"/>
      <c r="O241" s="248"/>
      <c r="P241" s="248"/>
      <c r="Q241" s="248"/>
      <c r="R241" s="248"/>
      <c r="S241" s="248"/>
      <c r="T241" s="248"/>
      <c r="U241" s="206"/>
    </row>
    <row r="242" spans="1:21" s="223" customFormat="1" ht="10.5" customHeight="1">
      <c r="A242" s="224">
        <v>78</v>
      </c>
      <c r="B242" s="225"/>
      <c r="C242" s="226" t="s">
        <v>232</v>
      </c>
      <c r="D242" s="227"/>
      <c r="E242" s="228" t="s">
        <v>243</v>
      </c>
      <c r="F242" s="228" t="s">
        <v>243</v>
      </c>
      <c r="G242" s="228" t="s">
        <v>59</v>
      </c>
      <c r="H242" s="229" t="s">
        <v>12</v>
      </c>
      <c r="I242" s="230">
        <v>6.2586000000000004</v>
      </c>
      <c r="J242" s="248"/>
      <c r="K242" s="248"/>
      <c r="L242" s="248"/>
      <c r="M242" s="248"/>
      <c r="N242" s="248"/>
      <c r="O242" s="248"/>
      <c r="P242" s="248"/>
      <c r="Q242" s="248"/>
      <c r="R242" s="248"/>
      <c r="S242" s="248"/>
      <c r="T242" s="248"/>
      <c r="U242" s="206"/>
    </row>
    <row r="243" spans="1:21" s="223" customFormat="1" ht="10.5" customHeight="1">
      <c r="A243" s="224">
        <v>79</v>
      </c>
      <c r="B243" s="225"/>
      <c r="C243" s="226" t="s">
        <v>232</v>
      </c>
      <c r="D243" s="227"/>
      <c r="E243" s="228" t="s">
        <v>244</v>
      </c>
      <c r="F243" s="228" t="s">
        <v>244</v>
      </c>
      <c r="G243" s="228" t="s">
        <v>224</v>
      </c>
      <c r="H243" s="229" t="s">
        <v>12</v>
      </c>
      <c r="I243" s="230">
        <v>7.6160000000000005</v>
      </c>
      <c r="J243" s="248"/>
      <c r="K243" s="248"/>
      <c r="L243" s="248"/>
      <c r="M243" s="248"/>
      <c r="N243" s="248"/>
      <c r="O243" s="248"/>
      <c r="P243" s="248"/>
      <c r="Q243" s="248"/>
      <c r="R243" s="248"/>
      <c r="S243" s="248"/>
      <c r="T243" s="248"/>
      <c r="U243" s="206"/>
    </row>
    <row r="244" spans="1:21" s="223" customFormat="1" ht="10.5" customHeight="1">
      <c r="A244" s="224">
        <v>80</v>
      </c>
      <c r="B244" s="225"/>
      <c r="C244" s="226" t="s">
        <v>232</v>
      </c>
      <c r="D244" s="227"/>
      <c r="E244" s="228" t="s">
        <v>245</v>
      </c>
      <c r="F244" s="228" t="s">
        <v>245</v>
      </c>
      <c r="G244" s="228" t="s">
        <v>224</v>
      </c>
      <c r="H244" s="229" t="s">
        <v>12</v>
      </c>
      <c r="I244" s="230">
        <v>6.5851999999999995</v>
      </c>
      <c r="J244" s="248"/>
      <c r="K244" s="248"/>
      <c r="L244" s="248"/>
      <c r="M244" s="248"/>
      <c r="N244" s="248"/>
      <c r="O244" s="248"/>
      <c r="P244" s="248"/>
      <c r="Q244" s="248"/>
      <c r="R244" s="248"/>
      <c r="S244" s="248"/>
      <c r="T244" s="248"/>
      <c r="U244" s="206"/>
    </row>
    <row r="245" spans="1:21" s="223" customFormat="1" ht="10.5" customHeight="1">
      <c r="A245" s="224">
        <v>81</v>
      </c>
      <c r="B245" s="225"/>
      <c r="C245" s="226" t="s">
        <v>232</v>
      </c>
      <c r="D245" s="227"/>
      <c r="E245" s="228" t="s">
        <v>246</v>
      </c>
      <c r="F245" s="228" t="s">
        <v>246</v>
      </c>
      <c r="G245" s="228" t="s">
        <v>224</v>
      </c>
      <c r="H245" s="229" t="s">
        <v>12</v>
      </c>
      <c r="I245" s="230">
        <v>29.858999999999998</v>
      </c>
      <c r="J245" s="248"/>
      <c r="K245" s="248"/>
      <c r="L245" s="248"/>
      <c r="M245" s="248"/>
      <c r="N245" s="248"/>
      <c r="O245" s="248"/>
      <c r="P245" s="248"/>
      <c r="Q245" s="248"/>
      <c r="R245" s="248"/>
      <c r="S245" s="248"/>
      <c r="T245" s="248"/>
      <c r="U245" s="206"/>
    </row>
    <row r="246" spans="1:21" s="223" customFormat="1" ht="10.5" customHeight="1">
      <c r="A246" s="224">
        <v>82</v>
      </c>
      <c r="B246" s="225"/>
      <c r="C246" s="226" t="s">
        <v>232</v>
      </c>
      <c r="D246" s="227"/>
      <c r="E246" s="228" t="s">
        <v>247</v>
      </c>
      <c r="F246" s="228" t="s">
        <v>247</v>
      </c>
      <c r="G246" s="228" t="s">
        <v>224</v>
      </c>
      <c r="H246" s="229" t="s">
        <v>12</v>
      </c>
      <c r="I246" s="230">
        <v>48.018599999999999</v>
      </c>
      <c r="J246" s="248"/>
      <c r="K246" s="248"/>
      <c r="L246" s="248"/>
      <c r="M246" s="248"/>
      <c r="N246" s="248"/>
      <c r="O246" s="248"/>
      <c r="P246" s="248"/>
      <c r="Q246" s="248"/>
      <c r="R246" s="248"/>
      <c r="S246" s="248"/>
      <c r="T246" s="248"/>
      <c r="U246" s="206"/>
    </row>
    <row r="247" spans="1:21" s="223" customFormat="1" ht="10.5" customHeight="1">
      <c r="A247" s="224">
        <v>83</v>
      </c>
      <c r="B247" s="225"/>
      <c r="C247" s="226" t="s">
        <v>232</v>
      </c>
      <c r="D247" s="227"/>
      <c r="E247" s="228" t="s">
        <v>248</v>
      </c>
      <c r="F247" s="228" t="s">
        <v>248</v>
      </c>
      <c r="G247" s="228" t="s">
        <v>224</v>
      </c>
      <c r="H247" s="229" t="s">
        <v>12</v>
      </c>
      <c r="I247" s="230">
        <v>30.758800000000001</v>
      </c>
      <c r="J247" s="248"/>
      <c r="K247" s="248"/>
      <c r="L247" s="248"/>
      <c r="M247" s="248"/>
      <c r="N247" s="248"/>
      <c r="O247" s="248"/>
      <c r="P247" s="248"/>
      <c r="Q247" s="248"/>
      <c r="R247" s="248"/>
      <c r="S247" s="248"/>
      <c r="T247" s="248"/>
      <c r="U247" s="206"/>
    </row>
    <row r="248" spans="1:21" s="223" customFormat="1" ht="10.5" customHeight="1">
      <c r="A248" s="224">
        <v>84</v>
      </c>
      <c r="B248" s="225"/>
      <c r="C248" s="226" t="s">
        <v>232</v>
      </c>
      <c r="D248" s="227"/>
      <c r="E248" s="228" t="s">
        <v>249</v>
      </c>
      <c r="F248" s="228" t="s">
        <v>249</v>
      </c>
      <c r="G248" s="228" t="s">
        <v>224</v>
      </c>
      <c r="H248" s="229" t="s">
        <v>12</v>
      </c>
      <c r="I248" s="230">
        <v>1.6703999999999999</v>
      </c>
      <c r="J248" s="248"/>
      <c r="K248" s="248"/>
      <c r="L248" s="248"/>
      <c r="M248" s="248"/>
      <c r="N248" s="248"/>
      <c r="O248" s="248"/>
      <c r="P248" s="248"/>
      <c r="Q248" s="248"/>
      <c r="R248" s="248"/>
      <c r="S248" s="248"/>
      <c r="T248" s="248"/>
      <c r="U248" s="206"/>
    </row>
    <row r="249" spans="1:21" s="223" customFormat="1" ht="10.5" customHeight="1">
      <c r="A249" s="224">
        <v>85</v>
      </c>
      <c r="B249" s="225"/>
      <c r="C249" s="226" t="s">
        <v>232</v>
      </c>
      <c r="D249" s="227"/>
      <c r="E249" s="228" t="s">
        <v>250</v>
      </c>
      <c r="F249" s="228" t="s">
        <v>250</v>
      </c>
      <c r="G249" s="228" t="s">
        <v>224</v>
      </c>
      <c r="H249" s="229" t="s">
        <v>12</v>
      </c>
      <c r="I249" s="230">
        <v>32.988900000000001</v>
      </c>
      <c r="J249" s="248"/>
      <c r="K249" s="248"/>
      <c r="L249" s="248"/>
      <c r="M249" s="248"/>
      <c r="N249" s="248"/>
      <c r="O249" s="248"/>
      <c r="P249" s="248"/>
      <c r="Q249" s="248"/>
      <c r="R249" s="248"/>
      <c r="S249" s="248"/>
      <c r="T249" s="248"/>
      <c r="U249" s="206"/>
    </row>
    <row r="250" spans="1:21" s="223" customFormat="1" ht="10.5" customHeight="1">
      <c r="A250" s="224">
        <v>86</v>
      </c>
      <c r="B250" s="225"/>
      <c r="C250" s="226" t="s">
        <v>232</v>
      </c>
      <c r="D250" s="227"/>
      <c r="E250" s="228" t="s">
        <v>251</v>
      </c>
      <c r="F250" s="228" t="s">
        <v>251</v>
      </c>
      <c r="G250" s="228" t="s">
        <v>224</v>
      </c>
      <c r="H250" s="229" t="s">
        <v>12</v>
      </c>
      <c r="I250" s="230">
        <v>15.108599999999999</v>
      </c>
      <c r="J250" s="248"/>
      <c r="K250" s="248"/>
      <c r="L250" s="248"/>
      <c r="M250" s="248"/>
      <c r="N250" s="248"/>
      <c r="O250" s="248"/>
      <c r="P250" s="248"/>
      <c r="Q250" s="248"/>
      <c r="R250" s="248"/>
      <c r="S250" s="248"/>
      <c r="T250" s="248"/>
      <c r="U250" s="206"/>
    </row>
    <row r="251" spans="1:21" s="223" customFormat="1" ht="10.5" customHeight="1">
      <c r="A251" s="224">
        <v>87</v>
      </c>
      <c r="B251" s="225"/>
      <c r="C251" s="226" t="s">
        <v>232</v>
      </c>
      <c r="D251" s="227"/>
      <c r="E251" s="228" t="s">
        <v>252</v>
      </c>
      <c r="F251" s="228" t="s">
        <v>252</v>
      </c>
      <c r="G251" s="228" t="s">
        <v>224</v>
      </c>
      <c r="H251" s="229" t="s">
        <v>12</v>
      </c>
      <c r="I251" s="230">
        <v>5.0064000000000002</v>
      </c>
      <c r="J251" s="248"/>
      <c r="K251" s="248"/>
      <c r="L251" s="248"/>
      <c r="M251" s="248"/>
      <c r="N251" s="248"/>
      <c r="O251" s="248"/>
      <c r="P251" s="248"/>
      <c r="Q251" s="248"/>
      <c r="R251" s="248"/>
      <c r="S251" s="248"/>
      <c r="T251" s="248"/>
      <c r="U251" s="206"/>
    </row>
    <row r="252" spans="1:21" s="223" customFormat="1" ht="10.5" customHeight="1">
      <c r="A252" s="224">
        <v>88</v>
      </c>
      <c r="B252" s="225"/>
      <c r="C252" s="226" t="s">
        <v>232</v>
      </c>
      <c r="D252" s="227"/>
      <c r="E252" s="228" t="s">
        <v>253</v>
      </c>
      <c r="F252" s="228" t="s">
        <v>253</v>
      </c>
      <c r="G252" s="228" t="s">
        <v>224</v>
      </c>
      <c r="H252" s="229" t="s">
        <v>12</v>
      </c>
      <c r="I252" s="230">
        <v>22.941399999999998</v>
      </c>
      <c r="J252" s="248"/>
      <c r="K252" s="248"/>
      <c r="L252" s="248"/>
      <c r="M252" s="248"/>
      <c r="N252" s="248"/>
      <c r="O252" s="248"/>
      <c r="P252" s="248"/>
      <c r="Q252" s="248"/>
      <c r="R252" s="248"/>
      <c r="S252" s="248"/>
      <c r="T252" s="248"/>
      <c r="U252" s="206"/>
    </row>
    <row r="253" spans="1:21" s="223" customFormat="1" ht="10.5" customHeight="1">
      <c r="A253" s="224">
        <v>89</v>
      </c>
      <c r="B253" s="225"/>
      <c r="C253" s="226" t="s">
        <v>232</v>
      </c>
      <c r="D253" s="227"/>
      <c r="E253" s="228" t="s">
        <v>245</v>
      </c>
      <c r="F253" s="228" t="s">
        <v>245</v>
      </c>
      <c r="G253" s="228" t="s">
        <v>224</v>
      </c>
      <c r="H253" s="229" t="s">
        <v>12</v>
      </c>
      <c r="I253" s="230">
        <v>2.8086000000000002</v>
      </c>
      <c r="J253" s="248"/>
      <c r="K253" s="248"/>
      <c r="L253" s="248"/>
      <c r="M253" s="248"/>
      <c r="N253" s="248"/>
      <c r="O253" s="248"/>
      <c r="P253" s="248"/>
      <c r="Q253" s="248"/>
      <c r="R253" s="248"/>
      <c r="S253" s="248"/>
      <c r="T253" s="248"/>
      <c r="U253" s="206"/>
    </row>
    <row r="254" spans="1:21" s="223" customFormat="1" ht="10.5" customHeight="1">
      <c r="A254" s="224">
        <v>90</v>
      </c>
      <c r="B254" s="225"/>
      <c r="C254" s="226" t="s">
        <v>232</v>
      </c>
      <c r="D254" s="227"/>
      <c r="E254" s="228" t="s">
        <v>245</v>
      </c>
      <c r="F254" s="228" t="s">
        <v>245</v>
      </c>
      <c r="G254" s="228" t="s">
        <v>224</v>
      </c>
      <c r="H254" s="229" t="s">
        <v>12</v>
      </c>
      <c r="I254" s="230">
        <v>4.4037999999999995</v>
      </c>
      <c r="J254" s="248"/>
      <c r="K254" s="248"/>
      <c r="L254" s="248"/>
      <c r="M254" s="248"/>
      <c r="N254" s="248"/>
      <c r="O254" s="248"/>
      <c r="P254" s="248"/>
      <c r="Q254" s="248"/>
      <c r="R254" s="248"/>
      <c r="S254" s="248"/>
      <c r="T254" s="248"/>
      <c r="U254" s="206"/>
    </row>
    <row r="255" spans="1:21" s="223" customFormat="1" ht="10.5" customHeight="1">
      <c r="A255" s="224">
        <v>91</v>
      </c>
      <c r="B255" s="225"/>
      <c r="C255" s="226" t="s">
        <v>232</v>
      </c>
      <c r="D255" s="227"/>
      <c r="E255" s="228" t="s">
        <v>245</v>
      </c>
      <c r="F255" s="228" t="s">
        <v>245</v>
      </c>
      <c r="G255" s="228" t="s">
        <v>224</v>
      </c>
      <c r="H255" s="229" t="s">
        <v>12</v>
      </c>
      <c r="I255" s="230">
        <v>31.072600000000001</v>
      </c>
      <c r="J255" s="248"/>
      <c r="K255" s="248"/>
      <c r="L255" s="248"/>
      <c r="M255" s="248"/>
      <c r="N255" s="248"/>
      <c r="O255" s="248"/>
      <c r="P255" s="248"/>
      <c r="Q255" s="248"/>
      <c r="R255" s="248"/>
      <c r="S255" s="248"/>
      <c r="T255" s="248"/>
      <c r="U255" s="206"/>
    </row>
    <row r="256" spans="1:21" s="223" customFormat="1" ht="10.5" customHeight="1">
      <c r="A256" s="224">
        <v>92</v>
      </c>
      <c r="B256" s="225"/>
      <c r="C256" s="226" t="s">
        <v>254</v>
      </c>
      <c r="D256" s="227"/>
      <c r="E256" s="228" t="s">
        <v>255</v>
      </c>
      <c r="F256" s="228" t="s">
        <v>255</v>
      </c>
      <c r="G256" s="228" t="s">
        <v>224</v>
      </c>
      <c r="H256" s="229" t="s">
        <v>12</v>
      </c>
      <c r="I256" s="230">
        <v>7.9883999999999995</v>
      </c>
      <c r="J256" s="248"/>
      <c r="K256" s="248"/>
      <c r="L256" s="248"/>
      <c r="M256" s="248"/>
      <c r="N256" s="248"/>
      <c r="O256" s="248"/>
      <c r="P256" s="248"/>
      <c r="Q256" s="248"/>
      <c r="R256" s="248"/>
      <c r="S256" s="248"/>
      <c r="T256" s="248"/>
      <c r="U256" s="206"/>
    </row>
    <row r="257" spans="1:21" s="223" customFormat="1" ht="10.5" customHeight="1">
      <c r="A257" s="224">
        <v>93</v>
      </c>
      <c r="B257" s="225"/>
      <c r="C257" s="226" t="s">
        <v>102</v>
      </c>
      <c r="D257" s="227">
        <v>1</v>
      </c>
      <c r="E257" s="228" t="s">
        <v>256</v>
      </c>
      <c r="F257" s="228" t="s">
        <v>256</v>
      </c>
      <c r="G257" s="228" t="s">
        <v>224</v>
      </c>
      <c r="H257" s="229" t="s">
        <v>12</v>
      </c>
      <c r="I257" s="230">
        <v>34.0032</v>
      </c>
      <c r="J257" s="248"/>
      <c r="K257" s="248"/>
      <c r="L257" s="248"/>
      <c r="M257" s="248"/>
      <c r="N257" s="248"/>
      <c r="O257" s="248"/>
      <c r="P257" s="248"/>
      <c r="Q257" s="248"/>
      <c r="R257" s="248"/>
      <c r="S257" s="248"/>
      <c r="T257" s="248"/>
      <c r="U257" s="206"/>
    </row>
    <row r="258" spans="1:21" s="223" customFormat="1" ht="10.5" customHeight="1">
      <c r="A258" s="224">
        <v>94</v>
      </c>
      <c r="B258" s="225"/>
      <c r="C258" s="226" t="s">
        <v>102</v>
      </c>
      <c r="D258" s="227">
        <v>2</v>
      </c>
      <c r="E258" s="228" t="s">
        <v>256</v>
      </c>
      <c r="F258" s="228" t="s">
        <v>256</v>
      </c>
      <c r="G258" s="228" t="s">
        <v>224</v>
      </c>
      <c r="H258" s="229" t="s">
        <v>12</v>
      </c>
      <c r="I258" s="230">
        <v>45.177599999999998</v>
      </c>
      <c r="J258" s="248"/>
      <c r="K258" s="248"/>
      <c r="L258" s="248"/>
      <c r="M258" s="248"/>
      <c r="N258" s="248"/>
      <c r="O258" s="248"/>
      <c r="P258" s="248"/>
      <c r="Q258" s="248"/>
      <c r="R258" s="248"/>
      <c r="S258" s="248"/>
      <c r="T258" s="248"/>
      <c r="U258" s="206"/>
    </row>
    <row r="259" spans="1:21" s="223" customFormat="1" ht="10.5" customHeight="1">
      <c r="A259" s="224">
        <v>95</v>
      </c>
      <c r="B259" s="225"/>
      <c r="C259" s="226" t="s">
        <v>102</v>
      </c>
      <c r="D259" s="227">
        <v>3</v>
      </c>
      <c r="E259" s="228" t="s">
        <v>257</v>
      </c>
      <c r="F259" s="228" t="s">
        <v>257</v>
      </c>
      <c r="G259" s="228" t="s">
        <v>224</v>
      </c>
      <c r="H259" s="229" t="s">
        <v>12</v>
      </c>
      <c r="I259" s="230">
        <v>51.653699999999994</v>
      </c>
      <c r="J259" s="248"/>
      <c r="K259" s="248"/>
      <c r="L259" s="248"/>
      <c r="M259" s="248"/>
      <c r="N259" s="248"/>
      <c r="O259" s="248"/>
      <c r="P259" s="248"/>
      <c r="Q259" s="248"/>
      <c r="R259" s="248"/>
      <c r="S259" s="248"/>
      <c r="T259" s="248"/>
      <c r="U259" s="206"/>
    </row>
    <row r="260" spans="1:21" s="223" customFormat="1" ht="10.5" customHeight="1">
      <c r="A260" s="224">
        <v>96</v>
      </c>
      <c r="B260" s="225"/>
      <c r="C260" s="226" t="s">
        <v>102</v>
      </c>
      <c r="D260" s="227">
        <v>4</v>
      </c>
      <c r="E260" s="228" t="s">
        <v>258</v>
      </c>
      <c r="F260" s="228" t="s">
        <v>258</v>
      </c>
      <c r="G260" s="228" t="s">
        <v>224</v>
      </c>
      <c r="H260" s="229" t="s">
        <v>12</v>
      </c>
      <c r="I260" s="230">
        <v>2.133</v>
      </c>
      <c r="J260" s="248"/>
      <c r="K260" s="248"/>
      <c r="L260" s="248"/>
      <c r="M260" s="248"/>
      <c r="N260" s="248"/>
      <c r="O260" s="248"/>
      <c r="P260" s="248"/>
      <c r="Q260" s="248"/>
      <c r="R260" s="248"/>
      <c r="S260" s="248"/>
      <c r="T260" s="248"/>
      <c r="U260" s="206"/>
    </row>
    <row r="261" spans="1:21" s="223" customFormat="1" ht="10.5" customHeight="1">
      <c r="A261" s="224">
        <v>97</v>
      </c>
      <c r="B261" s="225"/>
      <c r="C261" s="226" t="s">
        <v>102</v>
      </c>
      <c r="D261" s="227"/>
      <c r="E261" s="228" t="s">
        <v>259</v>
      </c>
      <c r="F261" s="228" t="s">
        <v>259</v>
      </c>
      <c r="G261" s="228" t="s">
        <v>224</v>
      </c>
      <c r="H261" s="229" t="s">
        <v>12</v>
      </c>
      <c r="I261" s="230">
        <v>6.9695999999999998</v>
      </c>
      <c r="J261" s="248"/>
      <c r="K261" s="248"/>
      <c r="L261" s="248"/>
      <c r="M261" s="248"/>
      <c r="N261" s="248"/>
      <c r="O261" s="248"/>
      <c r="P261" s="248"/>
      <c r="Q261" s="248"/>
      <c r="R261" s="248"/>
      <c r="S261" s="248"/>
      <c r="T261" s="248"/>
      <c r="U261" s="206"/>
    </row>
    <row r="262" spans="1:21" s="223" customFormat="1" ht="10.5" customHeight="1">
      <c r="A262" s="224">
        <v>98</v>
      </c>
      <c r="B262" s="225"/>
      <c r="C262" s="226" t="s">
        <v>102</v>
      </c>
      <c r="D262" s="227"/>
      <c r="E262" s="228" t="s">
        <v>260</v>
      </c>
      <c r="F262" s="228" t="s">
        <v>260</v>
      </c>
      <c r="G262" s="228" t="s">
        <v>224</v>
      </c>
      <c r="H262" s="229" t="s">
        <v>12</v>
      </c>
      <c r="I262" s="230">
        <v>5.0019999999999998</v>
      </c>
      <c r="J262" s="248"/>
      <c r="K262" s="248"/>
      <c r="L262" s="248"/>
      <c r="M262" s="248"/>
      <c r="N262" s="248"/>
      <c r="O262" s="248"/>
      <c r="P262" s="248"/>
      <c r="Q262" s="248"/>
      <c r="R262" s="248"/>
      <c r="S262" s="248"/>
      <c r="T262" s="248"/>
      <c r="U262" s="206"/>
    </row>
    <row r="263" spans="1:21" s="223" customFormat="1" ht="10.5" customHeight="1">
      <c r="A263" s="224">
        <v>99</v>
      </c>
      <c r="B263" s="225"/>
      <c r="C263" s="226" t="s">
        <v>102</v>
      </c>
      <c r="D263" s="227">
        <v>5</v>
      </c>
      <c r="E263" s="228" t="s">
        <v>256</v>
      </c>
      <c r="F263" s="228" t="s">
        <v>256</v>
      </c>
      <c r="G263" s="228" t="s">
        <v>224</v>
      </c>
      <c r="H263" s="229" t="s">
        <v>12</v>
      </c>
      <c r="I263" s="230">
        <v>53.107999999999997</v>
      </c>
      <c r="J263" s="248"/>
      <c r="K263" s="248"/>
      <c r="L263" s="248"/>
      <c r="M263" s="248"/>
      <c r="N263" s="248"/>
      <c r="O263" s="248"/>
      <c r="P263" s="248"/>
      <c r="Q263" s="248"/>
      <c r="R263" s="248"/>
      <c r="S263" s="248"/>
      <c r="T263" s="248"/>
      <c r="U263" s="206"/>
    </row>
    <row r="264" spans="1:21" s="223" customFormat="1" ht="10.5" customHeight="1">
      <c r="A264" s="224">
        <v>100</v>
      </c>
      <c r="B264" s="225"/>
      <c r="C264" s="226" t="s">
        <v>102</v>
      </c>
      <c r="D264" s="227">
        <v>6</v>
      </c>
      <c r="E264" s="228" t="s">
        <v>261</v>
      </c>
      <c r="F264" s="228" t="s">
        <v>261</v>
      </c>
      <c r="G264" s="228" t="s">
        <v>224</v>
      </c>
      <c r="H264" s="229" t="s">
        <v>12</v>
      </c>
      <c r="I264" s="230">
        <v>9.8670000000000009</v>
      </c>
      <c r="J264" s="248"/>
      <c r="K264" s="248"/>
      <c r="L264" s="248"/>
      <c r="M264" s="248"/>
      <c r="N264" s="248"/>
      <c r="O264" s="248"/>
      <c r="P264" s="248"/>
      <c r="Q264" s="248"/>
      <c r="R264" s="248"/>
      <c r="S264" s="248"/>
      <c r="T264" s="248"/>
      <c r="U264" s="206"/>
    </row>
    <row r="265" spans="1:21" s="223" customFormat="1" ht="10.5" customHeight="1">
      <c r="A265" s="224">
        <v>101</v>
      </c>
      <c r="B265" s="225"/>
      <c r="C265" s="226" t="s">
        <v>102</v>
      </c>
      <c r="D265" s="227">
        <v>7</v>
      </c>
      <c r="E265" s="228" t="s">
        <v>48</v>
      </c>
      <c r="F265" s="228" t="s">
        <v>48</v>
      </c>
      <c r="G265" s="228" t="s">
        <v>224</v>
      </c>
      <c r="H265" s="229" t="s">
        <v>6</v>
      </c>
      <c r="I265" s="230">
        <v>4.4000000000000004</v>
      </c>
      <c r="J265" s="93" t="e">
        <f>IF(K265&gt;=VLOOKUP(H265,#REF!,4,FALSE),VLOOKUP(H265,#REF!,2,FALSE),VLOOKUP(H265,#REF!,3,FALSE))</f>
        <v>#REF!</v>
      </c>
      <c r="K265" s="92">
        <v>2.5</v>
      </c>
      <c r="L265" s="231">
        <v>125.25</v>
      </c>
      <c r="M265" s="232" t="e">
        <f t="shared" ref="M265:M299" si="28">IF(J265&gt;0,SVS_UR_2_4_MOSA*I265/J265,0)</f>
        <v>#REF!</v>
      </c>
      <c r="N265" s="244"/>
      <c r="O265" s="245"/>
      <c r="P265" s="246"/>
      <c r="Q265" s="247"/>
      <c r="R265" s="235">
        <f t="shared" si="25"/>
        <v>551.1</v>
      </c>
      <c r="S265" s="236">
        <f t="shared" si="26"/>
        <v>0</v>
      </c>
      <c r="T265" s="235" t="e">
        <f t="shared" si="27"/>
        <v>#REF!</v>
      </c>
      <c r="U265" s="206"/>
    </row>
    <row r="266" spans="1:21" s="223" customFormat="1" ht="10.5" customHeight="1">
      <c r="A266" s="224">
        <v>102</v>
      </c>
      <c r="B266" s="225"/>
      <c r="C266" s="226" t="s">
        <v>102</v>
      </c>
      <c r="D266" s="227"/>
      <c r="E266" s="228" t="s">
        <v>262</v>
      </c>
      <c r="F266" s="228" t="s">
        <v>262</v>
      </c>
      <c r="G266" s="228" t="s">
        <v>59</v>
      </c>
      <c r="H266" s="229" t="s">
        <v>8</v>
      </c>
      <c r="I266" s="230">
        <v>9.7334999999999994</v>
      </c>
      <c r="J266" s="93" t="e">
        <f>IF(K266&gt;=VLOOKUP(H266,#REF!,4,FALSE),VLOOKUP(H266,#REF!,2,FALSE),VLOOKUP(H266,#REF!,3,FALSE))</f>
        <v>#REF!</v>
      </c>
      <c r="K266" s="92">
        <v>6</v>
      </c>
      <c r="L266" s="231">
        <v>250.5</v>
      </c>
      <c r="M266" s="232" t="e">
        <f t="shared" si="28"/>
        <v>#REF!</v>
      </c>
      <c r="N266" s="233">
        <v>58.5</v>
      </c>
      <c r="O266" s="234" t="e">
        <f t="shared" ref="O266:O295" si="29">IF(J266&gt;0,SVS_UR_2_4_SO*I266/J266,0)</f>
        <v>#REF!</v>
      </c>
      <c r="P266" s="231">
        <v>4</v>
      </c>
      <c r="Q266" s="232" t="e">
        <f t="shared" ref="Q266:Q295" si="30">IF(J266&gt;0,SVS_UR_2_4_HFT*I266/J266,0)</f>
        <v>#REF!</v>
      </c>
      <c r="R266" s="235">
        <f t="shared" si="25"/>
        <v>3046.5854999999997</v>
      </c>
      <c r="S266" s="236">
        <f t="shared" si="26"/>
        <v>0</v>
      </c>
      <c r="T266" s="235" t="e">
        <f t="shared" si="27"/>
        <v>#REF!</v>
      </c>
      <c r="U266" s="206"/>
    </row>
    <row r="267" spans="1:21" s="223" customFormat="1" ht="10.5" customHeight="1">
      <c r="A267" s="224">
        <v>103</v>
      </c>
      <c r="B267" s="225"/>
      <c r="C267" s="226" t="s">
        <v>102</v>
      </c>
      <c r="D267" s="227"/>
      <c r="E267" s="228" t="s">
        <v>262</v>
      </c>
      <c r="F267" s="228" t="s">
        <v>262</v>
      </c>
      <c r="G267" s="228" t="s">
        <v>59</v>
      </c>
      <c r="H267" s="229" t="s">
        <v>8</v>
      </c>
      <c r="I267" s="230">
        <v>9.7334999999999994</v>
      </c>
      <c r="J267" s="93" t="e">
        <f>IF(K267&gt;=VLOOKUP(H267,#REF!,4,FALSE),VLOOKUP(H267,#REF!,2,FALSE),VLOOKUP(H267,#REF!,3,FALSE))</f>
        <v>#REF!</v>
      </c>
      <c r="K267" s="92">
        <v>6</v>
      </c>
      <c r="L267" s="231">
        <v>250.5</v>
      </c>
      <c r="M267" s="232" t="e">
        <f t="shared" si="28"/>
        <v>#REF!</v>
      </c>
      <c r="N267" s="233">
        <v>58.5</v>
      </c>
      <c r="O267" s="234" t="e">
        <f t="shared" si="29"/>
        <v>#REF!</v>
      </c>
      <c r="P267" s="231">
        <v>4</v>
      </c>
      <c r="Q267" s="232" t="e">
        <f t="shared" si="30"/>
        <v>#REF!</v>
      </c>
      <c r="R267" s="235">
        <f t="shared" si="25"/>
        <v>3046.5854999999997</v>
      </c>
      <c r="S267" s="236">
        <f t="shared" si="26"/>
        <v>0</v>
      </c>
      <c r="T267" s="235" t="e">
        <f t="shared" si="27"/>
        <v>#REF!</v>
      </c>
      <c r="U267" s="206"/>
    </row>
    <row r="268" spans="1:21" s="223" customFormat="1" ht="10.5" customHeight="1">
      <c r="A268" s="224">
        <v>104</v>
      </c>
      <c r="B268" s="225"/>
      <c r="C268" s="226" t="s">
        <v>102</v>
      </c>
      <c r="D268" s="227"/>
      <c r="E268" s="228" t="s">
        <v>263</v>
      </c>
      <c r="F268" s="228" t="s">
        <v>263</v>
      </c>
      <c r="G268" s="228" t="s">
        <v>59</v>
      </c>
      <c r="H268" s="229" t="s">
        <v>8</v>
      </c>
      <c r="I268" s="230">
        <v>6.23</v>
      </c>
      <c r="J268" s="93" t="e">
        <f>IF(K268&gt;=VLOOKUP(H268,#REF!,4,FALSE),VLOOKUP(H268,#REF!,2,FALSE),VLOOKUP(H268,#REF!,3,FALSE))</f>
        <v>#REF!</v>
      </c>
      <c r="K268" s="92">
        <v>6</v>
      </c>
      <c r="L268" s="231">
        <v>250.5</v>
      </c>
      <c r="M268" s="232" t="e">
        <f t="shared" si="28"/>
        <v>#REF!</v>
      </c>
      <c r="N268" s="233">
        <v>58.5</v>
      </c>
      <c r="O268" s="234" t="e">
        <f t="shared" si="29"/>
        <v>#REF!</v>
      </c>
      <c r="P268" s="231">
        <v>4</v>
      </c>
      <c r="Q268" s="232" t="e">
        <f t="shared" si="30"/>
        <v>#REF!</v>
      </c>
      <c r="R268" s="235">
        <f t="shared" si="25"/>
        <v>1949.9900000000002</v>
      </c>
      <c r="S268" s="236">
        <f t="shared" si="26"/>
        <v>0</v>
      </c>
      <c r="T268" s="235" t="e">
        <f t="shared" si="27"/>
        <v>#REF!</v>
      </c>
      <c r="U268" s="206"/>
    </row>
    <row r="269" spans="1:21" s="223" customFormat="1" ht="10.5" customHeight="1">
      <c r="A269" s="224">
        <v>105</v>
      </c>
      <c r="B269" s="225"/>
      <c r="C269" s="226" t="s">
        <v>102</v>
      </c>
      <c r="D269" s="227"/>
      <c r="E269" s="228" t="s">
        <v>263</v>
      </c>
      <c r="F269" s="228" t="s">
        <v>263</v>
      </c>
      <c r="G269" s="228" t="s">
        <v>59</v>
      </c>
      <c r="H269" s="229" t="s">
        <v>8</v>
      </c>
      <c r="I269" s="230">
        <v>6.23</v>
      </c>
      <c r="J269" s="93" t="e">
        <f>IF(K269&gt;=VLOOKUP(H269,#REF!,4,FALSE),VLOOKUP(H269,#REF!,2,FALSE),VLOOKUP(H269,#REF!,3,FALSE))</f>
        <v>#REF!</v>
      </c>
      <c r="K269" s="92">
        <v>6</v>
      </c>
      <c r="L269" s="231">
        <v>250.5</v>
      </c>
      <c r="M269" s="232" t="e">
        <f t="shared" si="28"/>
        <v>#REF!</v>
      </c>
      <c r="N269" s="233">
        <v>58.5</v>
      </c>
      <c r="O269" s="234" t="e">
        <f t="shared" si="29"/>
        <v>#REF!</v>
      </c>
      <c r="P269" s="231">
        <v>4</v>
      </c>
      <c r="Q269" s="232" t="e">
        <f t="shared" si="30"/>
        <v>#REF!</v>
      </c>
      <c r="R269" s="235">
        <f t="shared" si="25"/>
        <v>1949.9900000000002</v>
      </c>
      <c r="S269" s="236">
        <f t="shared" si="26"/>
        <v>0</v>
      </c>
      <c r="T269" s="235" t="e">
        <f t="shared" si="27"/>
        <v>#REF!</v>
      </c>
      <c r="U269" s="206"/>
    </row>
    <row r="270" spans="1:21" s="223" customFormat="1" ht="10.5" customHeight="1">
      <c r="A270" s="224">
        <v>106</v>
      </c>
      <c r="B270" s="225"/>
      <c r="C270" s="226" t="s">
        <v>102</v>
      </c>
      <c r="D270" s="227"/>
      <c r="E270" s="228" t="s">
        <v>264</v>
      </c>
      <c r="F270" s="228" t="s">
        <v>264</v>
      </c>
      <c r="G270" s="228" t="s">
        <v>265</v>
      </c>
      <c r="H270" s="229" t="s">
        <v>6</v>
      </c>
      <c r="I270" s="230">
        <v>5.1727000000000007</v>
      </c>
      <c r="J270" s="93" t="e">
        <f>IF(K270&gt;=VLOOKUP(H270,#REF!,4,FALSE),VLOOKUP(H270,#REF!,2,FALSE),VLOOKUP(H270,#REF!,3,FALSE))</f>
        <v>#REF!</v>
      </c>
      <c r="K270" s="92">
        <v>2.5</v>
      </c>
      <c r="L270" s="231">
        <v>125.25</v>
      </c>
      <c r="M270" s="232" t="e">
        <f t="shared" si="28"/>
        <v>#REF!</v>
      </c>
      <c r="N270" s="244"/>
      <c r="O270" s="245"/>
      <c r="P270" s="246"/>
      <c r="Q270" s="247"/>
      <c r="R270" s="235">
        <f t="shared" si="25"/>
        <v>647.88067500000011</v>
      </c>
      <c r="S270" s="236">
        <f t="shared" si="26"/>
        <v>0</v>
      </c>
      <c r="T270" s="235" t="e">
        <f t="shared" si="27"/>
        <v>#REF!</v>
      </c>
      <c r="U270" s="206"/>
    </row>
    <row r="271" spans="1:21" s="223" customFormat="1" ht="10.5" customHeight="1">
      <c r="A271" s="224">
        <v>107</v>
      </c>
      <c r="B271" s="225"/>
      <c r="C271" s="226" t="s">
        <v>102</v>
      </c>
      <c r="D271" s="227"/>
      <c r="E271" s="228" t="s">
        <v>266</v>
      </c>
      <c r="F271" s="228" t="s">
        <v>266</v>
      </c>
      <c r="G271" s="228" t="s">
        <v>224</v>
      </c>
      <c r="H271" s="229" t="s">
        <v>143</v>
      </c>
      <c r="I271" s="230">
        <v>6.9576000000000002</v>
      </c>
      <c r="J271" s="93" t="e">
        <f>IF(K271&gt;=VLOOKUP(H271,#REF!,4,FALSE),VLOOKUP(H271,#REF!,2,FALSE),VLOOKUP(H271,#REF!,3,FALSE))</f>
        <v>#REF!</v>
      </c>
      <c r="K271" s="92">
        <v>0.23</v>
      </c>
      <c r="L271" s="231">
        <v>12</v>
      </c>
      <c r="M271" s="232" t="e">
        <f t="shared" si="28"/>
        <v>#REF!</v>
      </c>
      <c r="N271" s="244"/>
      <c r="O271" s="245"/>
      <c r="P271" s="246"/>
      <c r="Q271" s="247"/>
      <c r="R271" s="235">
        <f t="shared" si="25"/>
        <v>83.491200000000006</v>
      </c>
      <c r="S271" s="236">
        <f t="shared" si="26"/>
        <v>0</v>
      </c>
      <c r="T271" s="235" t="e">
        <f t="shared" si="27"/>
        <v>#REF!</v>
      </c>
      <c r="U271" s="206"/>
    </row>
    <row r="272" spans="1:21" s="223" customFormat="1" ht="10.5" customHeight="1">
      <c r="A272" s="224">
        <v>108</v>
      </c>
      <c r="B272" s="225"/>
      <c r="C272" s="226" t="s">
        <v>102</v>
      </c>
      <c r="D272" s="227"/>
      <c r="E272" s="228" t="s">
        <v>267</v>
      </c>
      <c r="F272" s="228" t="s">
        <v>267</v>
      </c>
      <c r="G272" s="228" t="s">
        <v>224</v>
      </c>
      <c r="H272" s="229" t="s">
        <v>143</v>
      </c>
      <c r="I272" s="230">
        <v>20.07</v>
      </c>
      <c r="J272" s="93" t="e">
        <f>IF(K272&gt;=VLOOKUP(H272,#REF!,4,FALSE),VLOOKUP(H272,#REF!,2,FALSE),VLOOKUP(H272,#REF!,3,FALSE))</f>
        <v>#REF!</v>
      </c>
      <c r="K272" s="92">
        <v>0.23</v>
      </c>
      <c r="L272" s="231">
        <v>12</v>
      </c>
      <c r="M272" s="232" t="e">
        <f t="shared" si="28"/>
        <v>#REF!</v>
      </c>
      <c r="N272" s="244"/>
      <c r="O272" s="245"/>
      <c r="P272" s="246"/>
      <c r="Q272" s="247"/>
      <c r="R272" s="235">
        <f t="shared" si="25"/>
        <v>240.84</v>
      </c>
      <c r="S272" s="236">
        <f t="shared" si="26"/>
        <v>0</v>
      </c>
      <c r="T272" s="235" t="e">
        <f t="shared" si="27"/>
        <v>#REF!</v>
      </c>
      <c r="U272" s="206"/>
    </row>
    <row r="273" spans="1:21" s="223" customFormat="1" ht="10.5" customHeight="1">
      <c r="A273" s="224">
        <v>109</v>
      </c>
      <c r="B273" s="225"/>
      <c r="C273" s="226" t="s">
        <v>102</v>
      </c>
      <c r="D273" s="227"/>
      <c r="E273" s="228" t="s">
        <v>268</v>
      </c>
      <c r="F273" s="228" t="s">
        <v>268</v>
      </c>
      <c r="G273" s="228" t="s">
        <v>59</v>
      </c>
      <c r="H273" s="229" t="s">
        <v>8</v>
      </c>
      <c r="I273" s="230">
        <v>4.95</v>
      </c>
      <c r="J273" s="93" t="e">
        <f>IF(K273&gt;=VLOOKUP(H273,#REF!,4,FALSE),VLOOKUP(H273,#REF!,2,FALSE),VLOOKUP(H273,#REF!,3,FALSE))</f>
        <v>#REF!</v>
      </c>
      <c r="K273" s="92">
        <v>6</v>
      </c>
      <c r="L273" s="231">
        <v>250.5</v>
      </c>
      <c r="M273" s="232" t="e">
        <f t="shared" si="28"/>
        <v>#REF!</v>
      </c>
      <c r="N273" s="233">
        <v>58.5</v>
      </c>
      <c r="O273" s="234" t="e">
        <f t="shared" si="29"/>
        <v>#REF!</v>
      </c>
      <c r="P273" s="231">
        <v>4</v>
      </c>
      <c r="Q273" s="232" t="e">
        <f t="shared" si="30"/>
        <v>#REF!</v>
      </c>
      <c r="R273" s="235">
        <f t="shared" si="25"/>
        <v>1549.3500000000001</v>
      </c>
      <c r="S273" s="236">
        <f t="shared" si="26"/>
        <v>0</v>
      </c>
      <c r="T273" s="235" t="e">
        <f t="shared" si="27"/>
        <v>#REF!</v>
      </c>
      <c r="U273" s="206"/>
    </row>
    <row r="274" spans="1:21" s="223" customFormat="1" ht="10.5" customHeight="1">
      <c r="A274" s="224">
        <v>110</v>
      </c>
      <c r="B274" s="225"/>
      <c r="C274" s="226" t="s">
        <v>102</v>
      </c>
      <c r="D274" s="227"/>
      <c r="E274" s="228" t="s">
        <v>268</v>
      </c>
      <c r="F274" s="228" t="s">
        <v>268</v>
      </c>
      <c r="G274" s="228" t="s">
        <v>59</v>
      </c>
      <c r="H274" s="229" t="s">
        <v>8</v>
      </c>
      <c r="I274" s="230">
        <v>4.95</v>
      </c>
      <c r="J274" s="93" t="e">
        <f>IF(K274&gt;=VLOOKUP(H274,#REF!,4,FALSE),VLOOKUP(H274,#REF!,2,FALSE),VLOOKUP(H274,#REF!,3,FALSE))</f>
        <v>#REF!</v>
      </c>
      <c r="K274" s="92">
        <v>6</v>
      </c>
      <c r="L274" s="231">
        <v>250.5</v>
      </c>
      <c r="M274" s="232" t="e">
        <f t="shared" si="28"/>
        <v>#REF!</v>
      </c>
      <c r="N274" s="233">
        <v>58.5</v>
      </c>
      <c r="O274" s="234" t="e">
        <f t="shared" si="29"/>
        <v>#REF!</v>
      </c>
      <c r="P274" s="231">
        <v>4</v>
      </c>
      <c r="Q274" s="232" t="e">
        <f t="shared" si="30"/>
        <v>#REF!</v>
      </c>
      <c r="R274" s="235">
        <f t="shared" ref="R274:R278" si="31">I274*(L274+N274+P274)</f>
        <v>1549.3500000000001</v>
      </c>
      <c r="S274" s="236">
        <f t="shared" ref="S274:S278" si="32">IFERROR(R274/J274,0)</f>
        <v>0</v>
      </c>
      <c r="T274" s="235" t="e">
        <f t="shared" ref="T274:T278" si="33">ROUND(L274*M274+N274*O274+P274*Q274,2)</f>
        <v>#REF!</v>
      </c>
      <c r="U274" s="206"/>
    </row>
    <row r="275" spans="1:21" s="223" customFormat="1" ht="10.5" customHeight="1">
      <c r="A275" s="224">
        <v>111</v>
      </c>
      <c r="B275" s="225"/>
      <c r="C275" s="226" t="s">
        <v>102</v>
      </c>
      <c r="D275" s="227"/>
      <c r="E275" s="228" t="s">
        <v>262</v>
      </c>
      <c r="F275" s="228" t="s">
        <v>262</v>
      </c>
      <c r="G275" s="228" t="s">
        <v>59</v>
      </c>
      <c r="H275" s="229" t="s">
        <v>8</v>
      </c>
      <c r="I275" s="230">
        <v>13.071999999999999</v>
      </c>
      <c r="J275" s="93" t="e">
        <f>IF(K275&gt;=VLOOKUP(H275,#REF!,4,FALSE),VLOOKUP(H275,#REF!,2,FALSE),VLOOKUP(H275,#REF!,3,FALSE))</f>
        <v>#REF!</v>
      </c>
      <c r="K275" s="92">
        <v>6</v>
      </c>
      <c r="L275" s="231">
        <v>250.5</v>
      </c>
      <c r="M275" s="232" t="e">
        <f t="shared" si="28"/>
        <v>#REF!</v>
      </c>
      <c r="N275" s="233">
        <v>58.5</v>
      </c>
      <c r="O275" s="234" t="e">
        <f t="shared" si="29"/>
        <v>#REF!</v>
      </c>
      <c r="P275" s="231">
        <v>4</v>
      </c>
      <c r="Q275" s="232" t="e">
        <f t="shared" si="30"/>
        <v>#REF!</v>
      </c>
      <c r="R275" s="235">
        <f t="shared" si="31"/>
        <v>4091.5359999999996</v>
      </c>
      <c r="S275" s="236">
        <f t="shared" si="32"/>
        <v>0</v>
      </c>
      <c r="T275" s="235" t="e">
        <f t="shared" si="33"/>
        <v>#REF!</v>
      </c>
      <c r="U275" s="206"/>
    </row>
    <row r="276" spans="1:21" s="223" customFormat="1" ht="10.5" customHeight="1">
      <c r="A276" s="224">
        <v>112</v>
      </c>
      <c r="B276" s="225"/>
      <c r="C276" s="226" t="s">
        <v>102</v>
      </c>
      <c r="D276" s="227"/>
      <c r="E276" s="228" t="s">
        <v>262</v>
      </c>
      <c r="F276" s="228" t="s">
        <v>262</v>
      </c>
      <c r="G276" s="228" t="s">
        <v>59</v>
      </c>
      <c r="H276" s="229" t="s">
        <v>8</v>
      </c>
      <c r="I276" s="230">
        <v>13.071999999999999</v>
      </c>
      <c r="J276" s="93" t="e">
        <f>IF(K276&gt;=VLOOKUP(H276,#REF!,4,FALSE),VLOOKUP(H276,#REF!,2,FALSE),VLOOKUP(H276,#REF!,3,FALSE))</f>
        <v>#REF!</v>
      </c>
      <c r="K276" s="92">
        <v>6</v>
      </c>
      <c r="L276" s="231">
        <v>250.5</v>
      </c>
      <c r="M276" s="232" t="e">
        <f t="shared" si="28"/>
        <v>#REF!</v>
      </c>
      <c r="N276" s="233">
        <v>58.5</v>
      </c>
      <c r="O276" s="234" t="e">
        <f t="shared" si="29"/>
        <v>#REF!</v>
      </c>
      <c r="P276" s="231">
        <v>4</v>
      </c>
      <c r="Q276" s="232" t="e">
        <f t="shared" si="30"/>
        <v>#REF!</v>
      </c>
      <c r="R276" s="235">
        <f t="shared" si="31"/>
        <v>4091.5359999999996</v>
      </c>
      <c r="S276" s="236">
        <f t="shared" si="32"/>
        <v>0</v>
      </c>
      <c r="T276" s="235" t="e">
        <f t="shared" si="33"/>
        <v>#REF!</v>
      </c>
      <c r="U276" s="206"/>
    </row>
    <row r="277" spans="1:21" s="223" customFormat="1" ht="10.5" customHeight="1">
      <c r="A277" s="224">
        <v>113</v>
      </c>
      <c r="B277" s="225"/>
      <c r="C277" s="226" t="s">
        <v>102</v>
      </c>
      <c r="D277" s="227"/>
      <c r="E277" s="228" t="s">
        <v>263</v>
      </c>
      <c r="F277" s="228" t="s">
        <v>263</v>
      </c>
      <c r="G277" s="228" t="s">
        <v>59</v>
      </c>
      <c r="H277" s="229" t="s">
        <v>8</v>
      </c>
      <c r="I277" s="230">
        <v>4.5527999999999995</v>
      </c>
      <c r="J277" s="93" t="e">
        <f>IF(K277&gt;=VLOOKUP(H277,#REF!,4,FALSE),VLOOKUP(H277,#REF!,2,FALSE),VLOOKUP(H277,#REF!,3,FALSE))</f>
        <v>#REF!</v>
      </c>
      <c r="K277" s="92">
        <v>6</v>
      </c>
      <c r="L277" s="231">
        <v>250.5</v>
      </c>
      <c r="M277" s="232" t="e">
        <f t="shared" si="28"/>
        <v>#REF!</v>
      </c>
      <c r="N277" s="233">
        <v>58.5</v>
      </c>
      <c r="O277" s="234" t="e">
        <f t="shared" si="29"/>
        <v>#REF!</v>
      </c>
      <c r="P277" s="231">
        <v>4</v>
      </c>
      <c r="Q277" s="232" t="e">
        <f t="shared" si="30"/>
        <v>#REF!</v>
      </c>
      <c r="R277" s="235">
        <f t="shared" si="31"/>
        <v>1425.0263999999997</v>
      </c>
      <c r="S277" s="236">
        <f t="shared" si="32"/>
        <v>0</v>
      </c>
      <c r="T277" s="235" t="e">
        <f t="shared" si="33"/>
        <v>#REF!</v>
      </c>
      <c r="U277" s="206"/>
    </row>
    <row r="278" spans="1:21" s="223" customFormat="1" ht="10.5" customHeight="1">
      <c r="A278" s="224">
        <v>114</v>
      </c>
      <c r="B278" s="225"/>
      <c r="C278" s="226" t="s">
        <v>102</v>
      </c>
      <c r="D278" s="227"/>
      <c r="E278" s="228" t="s">
        <v>263</v>
      </c>
      <c r="F278" s="228" t="s">
        <v>263</v>
      </c>
      <c r="G278" s="228" t="s">
        <v>59</v>
      </c>
      <c r="H278" s="229" t="s">
        <v>8</v>
      </c>
      <c r="I278" s="230">
        <v>4.5527999999999995</v>
      </c>
      <c r="J278" s="93" t="e">
        <f>IF(K278&gt;=VLOOKUP(H278,#REF!,4,FALSE),VLOOKUP(H278,#REF!,2,FALSE),VLOOKUP(H278,#REF!,3,FALSE))</f>
        <v>#REF!</v>
      </c>
      <c r="K278" s="92">
        <v>6</v>
      </c>
      <c r="L278" s="231">
        <v>250.5</v>
      </c>
      <c r="M278" s="232" t="e">
        <f t="shared" si="28"/>
        <v>#REF!</v>
      </c>
      <c r="N278" s="233">
        <v>58.5</v>
      </c>
      <c r="O278" s="234" t="e">
        <f t="shared" si="29"/>
        <v>#REF!</v>
      </c>
      <c r="P278" s="231">
        <v>4</v>
      </c>
      <c r="Q278" s="232" t="e">
        <f t="shared" si="30"/>
        <v>#REF!</v>
      </c>
      <c r="R278" s="235">
        <f t="shared" si="31"/>
        <v>1425.0263999999997</v>
      </c>
      <c r="S278" s="236">
        <f t="shared" si="32"/>
        <v>0</v>
      </c>
      <c r="T278" s="235" t="e">
        <f t="shared" si="33"/>
        <v>#REF!</v>
      </c>
      <c r="U278" s="206"/>
    </row>
    <row r="279" spans="1:21" s="223" customFormat="1" ht="10.5" customHeight="1">
      <c r="A279" s="237" t="s">
        <v>220</v>
      </c>
      <c r="B279" s="145" t="s">
        <v>269</v>
      </c>
      <c r="C279" s="83"/>
      <c r="D279" s="135"/>
      <c r="E279" s="83"/>
      <c r="F279" s="83"/>
      <c r="G279" s="238"/>
      <c r="H279" s="239"/>
      <c r="I279" s="243">
        <f>SUM(I210:I278)</f>
        <v>1225.7724999999994</v>
      </c>
      <c r="J279" s="239"/>
      <c r="K279" s="239"/>
      <c r="L279" s="239"/>
      <c r="M279" s="239"/>
      <c r="N279" s="241"/>
      <c r="O279" s="238"/>
      <c r="P279" s="241"/>
      <c r="Q279" s="242"/>
      <c r="R279" s="243">
        <f>SUM(R210:R278)</f>
        <v>73141.070650999987</v>
      </c>
      <c r="S279" s="243">
        <f>SUM(S210:S278)</f>
        <v>0</v>
      </c>
      <c r="T279" s="243" t="e">
        <f>SUM(T210:T278)</f>
        <v>#REF!</v>
      </c>
      <c r="U279" s="206"/>
    </row>
    <row r="280" spans="1:21" s="223" customFormat="1" ht="10.5" customHeight="1">
      <c r="A280" s="220">
        <v>0</v>
      </c>
      <c r="B280" s="145" t="s">
        <v>270</v>
      </c>
      <c r="C280" s="83"/>
      <c r="D280" s="135"/>
      <c r="E280" s="83"/>
      <c r="F280" s="83"/>
      <c r="G280" s="82"/>
      <c r="H280" s="221"/>
      <c r="I280" s="82"/>
      <c r="J280" s="138"/>
      <c r="K280" s="81"/>
      <c r="L280" s="81"/>
      <c r="M280" s="82"/>
      <c r="N280" s="81"/>
      <c r="O280" s="82"/>
      <c r="P280" s="81"/>
      <c r="Q280" s="82"/>
      <c r="R280" s="82"/>
      <c r="S280" s="83"/>
      <c r="T280" s="222"/>
      <c r="U280" s="206"/>
    </row>
    <row r="281" spans="1:21" s="223" customFormat="1" ht="10.5" customHeight="1">
      <c r="A281" s="224">
        <v>115</v>
      </c>
      <c r="B281" s="225" t="s">
        <v>270</v>
      </c>
      <c r="C281" s="226" t="s">
        <v>102</v>
      </c>
      <c r="D281" s="227"/>
      <c r="E281" s="228" t="s">
        <v>225</v>
      </c>
      <c r="F281" s="228" t="s">
        <v>225</v>
      </c>
      <c r="G281" s="228"/>
      <c r="H281" s="229" t="s">
        <v>227</v>
      </c>
      <c r="I281" s="230">
        <v>30.04</v>
      </c>
      <c r="J281" s="93" t="e">
        <f>IF(K281&gt;=VLOOKUP(H281,#REF!,4,FALSE),VLOOKUP(H281,#REF!,2,FALSE),VLOOKUP(H281,#REF!,3,FALSE))</f>
        <v>#REF!</v>
      </c>
      <c r="K281" s="92">
        <v>6</v>
      </c>
      <c r="L281" s="231">
        <v>250.5</v>
      </c>
      <c r="M281" s="232" t="e">
        <f t="shared" si="28"/>
        <v>#REF!</v>
      </c>
      <c r="N281" s="233">
        <v>58.5</v>
      </c>
      <c r="O281" s="234" t="e">
        <f t="shared" si="29"/>
        <v>#REF!</v>
      </c>
      <c r="P281" s="231">
        <v>4</v>
      </c>
      <c r="Q281" s="232" t="e">
        <f t="shared" si="30"/>
        <v>#REF!</v>
      </c>
      <c r="R281" s="235">
        <f t="shared" ref="R281:R337" si="34">I281*(L281+N281+P281)</f>
        <v>9402.52</v>
      </c>
      <c r="S281" s="236">
        <f t="shared" ref="S281:S337" si="35">IFERROR(R281/J281,0)</f>
        <v>0</v>
      </c>
      <c r="T281" s="235" t="e">
        <f t="shared" ref="T281:T337" si="36">ROUND(L281*M281+N281*O281+P281*Q281,2)</f>
        <v>#REF!</v>
      </c>
      <c r="U281" s="206"/>
    </row>
    <row r="282" spans="1:21" s="223" customFormat="1" ht="10.5" customHeight="1">
      <c r="A282" s="224">
        <v>116</v>
      </c>
      <c r="B282" s="225" t="s">
        <v>270</v>
      </c>
      <c r="C282" s="226" t="s">
        <v>102</v>
      </c>
      <c r="D282" s="227"/>
      <c r="E282" s="228" t="s">
        <v>271</v>
      </c>
      <c r="F282" s="228" t="s">
        <v>271</v>
      </c>
      <c r="G282" s="228" t="s">
        <v>272</v>
      </c>
      <c r="H282" s="229" t="s">
        <v>227</v>
      </c>
      <c r="I282" s="230">
        <v>20.86</v>
      </c>
      <c r="J282" s="93" t="e">
        <f>IF(K282&gt;=VLOOKUP(H282,#REF!,4,FALSE),VLOOKUP(H282,#REF!,2,FALSE),VLOOKUP(H282,#REF!,3,FALSE))</f>
        <v>#REF!</v>
      </c>
      <c r="K282" s="92">
        <v>6</v>
      </c>
      <c r="L282" s="231">
        <v>250.5</v>
      </c>
      <c r="M282" s="232" t="e">
        <f t="shared" si="28"/>
        <v>#REF!</v>
      </c>
      <c r="N282" s="233">
        <v>58.5</v>
      </c>
      <c r="O282" s="234" t="e">
        <f t="shared" si="29"/>
        <v>#REF!</v>
      </c>
      <c r="P282" s="231">
        <v>4</v>
      </c>
      <c r="Q282" s="232" t="e">
        <f t="shared" si="30"/>
        <v>#REF!</v>
      </c>
      <c r="R282" s="235">
        <f t="shared" si="34"/>
        <v>6529.1799999999994</v>
      </c>
      <c r="S282" s="236">
        <f t="shared" si="35"/>
        <v>0</v>
      </c>
      <c r="T282" s="235" t="e">
        <f t="shared" si="36"/>
        <v>#REF!</v>
      </c>
      <c r="U282" s="206"/>
    </row>
    <row r="283" spans="1:21" s="223" customFormat="1" ht="10.5" customHeight="1">
      <c r="A283" s="224">
        <v>117</v>
      </c>
      <c r="B283" s="225" t="s">
        <v>270</v>
      </c>
      <c r="C283" s="226" t="s">
        <v>102</v>
      </c>
      <c r="D283" s="227"/>
      <c r="E283" s="228" t="s">
        <v>225</v>
      </c>
      <c r="F283" s="228" t="s">
        <v>225</v>
      </c>
      <c r="G283" s="228" t="s">
        <v>273</v>
      </c>
      <c r="H283" s="229" t="s">
        <v>227</v>
      </c>
      <c r="I283" s="230">
        <v>119.36</v>
      </c>
      <c r="J283" s="93" t="e">
        <f>IF(K283&gt;=VLOOKUP(H283,#REF!,4,FALSE),VLOOKUP(H283,#REF!,2,FALSE),VLOOKUP(H283,#REF!,3,FALSE))</f>
        <v>#REF!</v>
      </c>
      <c r="K283" s="92">
        <v>6</v>
      </c>
      <c r="L283" s="231">
        <v>250.5</v>
      </c>
      <c r="M283" s="232" t="e">
        <f t="shared" si="28"/>
        <v>#REF!</v>
      </c>
      <c r="N283" s="233">
        <v>58.5</v>
      </c>
      <c r="O283" s="234" t="e">
        <f t="shared" si="29"/>
        <v>#REF!</v>
      </c>
      <c r="P283" s="231">
        <v>4</v>
      </c>
      <c r="Q283" s="232" t="e">
        <f t="shared" si="30"/>
        <v>#REF!</v>
      </c>
      <c r="R283" s="235">
        <f t="shared" si="34"/>
        <v>37359.68</v>
      </c>
      <c r="S283" s="236">
        <f t="shared" si="35"/>
        <v>0</v>
      </c>
      <c r="T283" s="235" t="e">
        <f t="shared" si="36"/>
        <v>#REF!</v>
      </c>
      <c r="U283" s="206"/>
    </row>
    <row r="284" spans="1:21" s="223" customFormat="1" ht="10.5" customHeight="1">
      <c r="A284" s="224">
        <v>118</v>
      </c>
      <c r="B284" s="225" t="s">
        <v>270</v>
      </c>
      <c r="C284" s="226" t="s">
        <v>102</v>
      </c>
      <c r="D284" s="227"/>
      <c r="E284" s="228" t="s">
        <v>225</v>
      </c>
      <c r="F284" s="228" t="s">
        <v>225</v>
      </c>
      <c r="G284" s="228" t="s">
        <v>226</v>
      </c>
      <c r="H284" s="229" t="s">
        <v>227</v>
      </c>
      <c r="I284" s="230">
        <v>30.72</v>
      </c>
      <c r="J284" s="93" t="e">
        <f>IF(K284&gt;=VLOOKUP(H284,#REF!,4,FALSE),VLOOKUP(H284,#REF!,2,FALSE),VLOOKUP(H284,#REF!,3,FALSE))</f>
        <v>#REF!</v>
      </c>
      <c r="K284" s="92">
        <v>6</v>
      </c>
      <c r="L284" s="231">
        <v>250.5</v>
      </c>
      <c r="M284" s="232" t="e">
        <f t="shared" si="28"/>
        <v>#REF!</v>
      </c>
      <c r="N284" s="233">
        <v>58.5</v>
      </c>
      <c r="O284" s="234" t="e">
        <f t="shared" si="29"/>
        <v>#REF!</v>
      </c>
      <c r="P284" s="231">
        <v>4</v>
      </c>
      <c r="Q284" s="232" t="e">
        <f t="shared" si="30"/>
        <v>#REF!</v>
      </c>
      <c r="R284" s="235">
        <f t="shared" si="34"/>
        <v>9615.3599999999988</v>
      </c>
      <c r="S284" s="236">
        <f t="shared" si="35"/>
        <v>0</v>
      </c>
      <c r="T284" s="235" t="e">
        <f t="shared" si="36"/>
        <v>#REF!</v>
      </c>
      <c r="U284" s="206"/>
    </row>
    <row r="285" spans="1:21" s="223" customFormat="1" ht="10.5" customHeight="1">
      <c r="A285" s="224">
        <v>119</v>
      </c>
      <c r="B285" s="225" t="s">
        <v>270</v>
      </c>
      <c r="C285" s="226" t="s">
        <v>102</v>
      </c>
      <c r="D285" s="227"/>
      <c r="E285" s="228" t="s">
        <v>225</v>
      </c>
      <c r="F285" s="228" t="s">
        <v>225</v>
      </c>
      <c r="G285" s="228" t="s">
        <v>226</v>
      </c>
      <c r="H285" s="229" t="s">
        <v>227</v>
      </c>
      <c r="I285" s="230">
        <v>40.21</v>
      </c>
      <c r="J285" s="93" t="e">
        <f>IF(K285&gt;=VLOOKUP(H285,#REF!,4,FALSE),VLOOKUP(H285,#REF!,2,FALSE),VLOOKUP(H285,#REF!,3,FALSE))</f>
        <v>#REF!</v>
      </c>
      <c r="K285" s="92">
        <v>6</v>
      </c>
      <c r="L285" s="231">
        <v>250.5</v>
      </c>
      <c r="M285" s="232" t="e">
        <f t="shared" si="28"/>
        <v>#REF!</v>
      </c>
      <c r="N285" s="233">
        <v>58.5</v>
      </c>
      <c r="O285" s="234" t="e">
        <f t="shared" si="29"/>
        <v>#REF!</v>
      </c>
      <c r="P285" s="231">
        <v>4</v>
      </c>
      <c r="Q285" s="232" t="e">
        <f t="shared" si="30"/>
        <v>#REF!</v>
      </c>
      <c r="R285" s="235">
        <f t="shared" si="34"/>
        <v>12585.73</v>
      </c>
      <c r="S285" s="236">
        <f t="shared" si="35"/>
        <v>0</v>
      </c>
      <c r="T285" s="235" t="e">
        <f t="shared" si="36"/>
        <v>#REF!</v>
      </c>
      <c r="U285" s="206"/>
    </row>
    <row r="286" spans="1:21" s="223" customFormat="1" ht="10.5" customHeight="1">
      <c r="A286" s="224">
        <v>120</v>
      </c>
      <c r="B286" s="225" t="s">
        <v>270</v>
      </c>
      <c r="C286" s="226" t="s">
        <v>102</v>
      </c>
      <c r="D286" s="227"/>
      <c r="E286" s="228" t="s">
        <v>56</v>
      </c>
      <c r="F286" s="228" t="s">
        <v>56</v>
      </c>
      <c r="G286" s="228" t="s">
        <v>226</v>
      </c>
      <c r="H286" s="229" t="s">
        <v>227</v>
      </c>
      <c r="I286" s="230">
        <v>4.01</v>
      </c>
      <c r="J286" s="93" t="e">
        <f>IF(K286&gt;=VLOOKUP(H286,#REF!,4,FALSE),VLOOKUP(H286,#REF!,2,FALSE),VLOOKUP(H286,#REF!,3,FALSE))</f>
        <v>#REF!</v>
      </c>
      <c r="K286" s="92">
        <v>6</v>
      </c>
      <c r="L286" s="231">
        <v>250.5</v>
      </c>
      <c r="M286" s="232" t="e">
        <f t="shared" si="28"/>
        <v>#REF!</v>
      </c>
      <c r="N286" s="233">
        <v>58.5</v>
      </c>
      <c r="O286" s="234" t="e">
        <f t="shared" si="29"/>
        <v>#REF!</v>
      </c>
      <c r="P286" s="231">
        <v>4</v>
      </c>
      <c r="Q286" s="232" t="e">
        <f t="shared" si="30"/>
        <v>#REF!</v>
      </c>
      <c r="R286" s="235">
        <f t="shared" si="34"/>
        <v>1255.1299999999999</v>
      </c>
      <c r="S286" s="236">
        <f t="shared" si="35"/>
        <v>0</v>
      </c>
      <c r="T286" s="235" t="e">
        <f t="shared" si="36"/>
        <v>#REF!</v>
      </c>
      <c r="U286" s="206"/>
    </row>
    <row r="287" spans="1:21" s="223" customFormat="1" ht="10.5" customHeight="1">
      <c r="A287" s="224">
        <v>121</v>
      </c>
      <c r="B287" s="225" t="s">
        <v>270</v>
      </c>
      <c r="C287" s="226" t="s">
        <v>102</v>
      </c>
      <c r="D287" s="227"/>
      <c r="E287" s="228" t="s">
        <v>225</v>
      </c>
      <c r="F287" s="228" t="s">
        <v>225</v>
      </c>
      <c r="G287" s="228" t="s">
        <v>226</v>
      </c>
      <c r="H287" s="229" t="s">
        <v>227</v>
      </c>
      <c r="I287" s="230">
        <v>30.73</v>
      </c>
      <c r="J287" s="93" t="e">
        <f>IF(K287&gt;=VLOOKUP(H287,#REF!,4,FALSE),VLOOKUP(H287,#REF!,2,FALSE),VLOOKUP(H287,#REF!,3,FALSE))</f>
        <v>#REF!</v>
      </c>
      <c r="K287" s="92">
        <v>6</v>
      </c>
      <c r="L287" s="231">
        <v>250.5</v>
      </c>
      <c r="M287" s="232" t="e">
        <f t="shared" si="28"/>
        <v>#REF!</v>
      </c>
      <c r="N287" s="233">
        <v>58.5</v>
      </c>
      <c r="O287" s="234" t="e">
        <f t="shared" si="29"/>
        <v>#REF!</v>
      </c>
      <c r="P287" s="231">
        <v>4</v>
      </c>
      <c r="Q287" s="232" t="e">
        <f t="shared" si="30"/>
        <v>#REF!</v>
      </c>
      <c r="R287" s="235">
        <f t="shared" si="34"/>
        <v>9618.49</v>
      </c>
      <c r="S287" s="236">
        <f t="shared" si="35"/>
        <v>0</v>
      </c>
      <c r="T287" s="235" t="e">
        <f t="shared" si="36"/>
        <v>#REF!</v>
      </c>
      <c r="U287" s="206"/>
    </row>
    <row r="288" spans="1:21" s="223" customFormat="1" ht="10.5" customHeight="1">
      <c r="A288" s="224">
        <v>122</v>
      </c>
      <c r="B288" s="225" t="s">
        <v>270</v>
      </c>
      <c r="C288" s="226" t="s">
        <v>102</v>
      </c>
      <c r="D288" s="227"/>
      <c r="E288" s="228" t="s">
        <v>225</v>
      </c>
      <c r="F288" s="228" t="s">
        <v>225</v>
      </c>
      <c r="G288" s="228" t="s">
        <v>226</v>
      </c>
      <c r="H288" s="229" t="s">
        <v>227</v>
      </c>
      <c r="I288" s="230">
        <v>35.369999999999997</v>
      </c>
      <c r="J288" s="93" t="e">
        <f>IF(K288&gt;=VLOOKUP(H288,#REF!,4,FALSE),VLOOKUP(H288,#REF!,2,FALSE),VLOOKUP(H288,#REF!,3,FALSE))</f>
        <v>#REF!</v>
      </c>
      <c r="K288" s="92">
        <v>6</v>
      </c>
      <c r="L288" s="231">
        <v>250.5</v>
      </c>
      <c r="M288" s="232" t="e">
        <f t="shared" si="28"/>
        <v>#REF!</v>
      </c>
      <c r="N288" s="233">
        <v>58.5</v>
      </c>
      <c r="O288" s="234" t="e">
        <f t="shared" si="29"/>
        <v>#REF!</v>
      </c>
      <c r="P288" s="231">
        <v>4</v>
      </c>
      <c r="Q288" s="232" t="e">
        <f t="shared" si="30"/>
        <v>#REF!</v>
      </c>
      <c r="R288" s="235">
        <f t="shared" si="34"/>
        <v>11070.81</v>
      </c>
      <c r="S288" s="236">
        <f t="shared" si="35"/>
        <v>0</v>
      </c>
      <c r="T288" s="235" t="e">
        <f t="shared" si="36"/>
        <v>#REF!</v>
      </c>
      <c r="U288" s="206"/>
    </row>
    <row r="289" spans="1:21" s="223" customFormat="1" ht="10.5" customHeight="1">
      <c r="A289" s="224">
        <v>123</v>
      </c>
      <c r="B289" s="225" t="s">
        <v>270</v>
      </c>
      <c r="C289" s="226" t="s">
        <v>102</v>
      </c>
      <c r="D289" s="227"/>
      <c r="E289" s="228" t="s">
        <v>225</v>
      </c>
      <c r="F289" s="228" t="s">
        <v>225</v>
      </c>
      <c r="G289" s="228" t="s">
        <v>226</v>
      </c>
      <c r="H289" s="229" t="s">
        <v>227</v>
      </c>
      <c r="I289" s="230">
        <v>26.71</v>
      </c>
      <c r="J289" s="93" t="e">
        <f>IF(K289&gt;=VLOOKUP(H289,#REF!,4,FALSE),VLOOKUP(H289,#REF!,2,FALSE),VLOOKUP(H289,#REF!,3,FALSE))</f>
        <v>#REF!</v>
      </c>
      <c r="K289" s="92">
        <v>6</v>
      </c>
      <c r="L289" s="231">
        <v>250.5</v>
      </c>
      <c r="M289" s="232" t="e">
        <f t="shared" si="28"/>
        <v>#REF!</v>
      </c>
      <c r="N289" s="233">
        <v>58.5</v>
      </c>
      <c r="O289" s="234" t="e">
        <f t="shared" si="29"/>
        <v>#REF!</v>
      </c>
      <c r="P289" s="231">
        <v>4</v>
      </c>
      <c r="Q289" s="232" t="e">
        <f t="shared" si="30"/>
        <v>#REF!</v>
      </c>
      <c r="R289" s="235">
        <f t="shared" si="34"/>
        <v>8360.23</v>
      </c>
      <c r="S289" s="236">
        <f t="shared" si="35"/>
        <v>0</v>
      </c>
      <c r="T289" s="235" t="e">
        <f t="shared" si="36"/>
        <v>#REF!</v>
      </c>
      <c r="U289" s="206"/>
    </row>
    <row r="290" spans="1:21" s="223" customFormat="1" ht="10.5" customHeight="1">
      <c r="A290" s="224">
        <v>124</v>
      </c>
      <c r="B290" s="225" t="s">
        <v>270</v>
      </c>
      <c r="C290" s="226" t="s">
        <v>274</v>
      </c>
      <c r="D290" s="227"/>
      <c r="E290" s="228" t="s">
        <v>225</v>
      </c>
      <c r="F290" s="228" t="s">
        <v>225</v>
      </c>
      <c r="G290" s="228" t="s">
        <v>226</v>
      </c>
      <c r="H290" s="229" t="s">
        <v>227</v>
      </c>
      <c r="I290" s="230">
        <v>45.69</v>
      </c>
      <c r="J290" s="93" t="e">
        <f>IF(K290&gt;=VLOOKUP(H290,#REF!,4,FALSE),VLOOKUP(H290,#REF!,2,FALSE),VLOOKUP(H290,#REF!,3,FALSE))</f>
        <v>#REF!</v>
      </c>
      <c r="K290" s="92">
        <v>6</v>
      </c>
      <c r="L290" s="231">
        <v>250.5</v>
      </c>
      <c r="M290" s="232" t="e">
        <f t="shared" si="28"/>
        <v>#REF!</v>
      </c>
      <c r="N290" s="233">
        <v>58.5</v>
      </c>
      <c r="O290" s="234" t="e">
        <f t="shared" si="29"/>
        <v>#REF!</v>
      </c>
      <c r="P290" s="231">
        <v>4</v>
      </c>
      <c r="Q290" s="232" t="e">
        <f t="shared" si="30"/>
        <v>#REF!</v>
      </c>
      <c r="R290" s="235">
        <f t="shared" si="34"/>
        <v>14300.97</v>
      </c>
      <c r="S290" s="236">
        <f t="shared" si="35"/>
        <v>0</v>
      </c>
      <c r="T290" s="235" t="e">
        <f t="shared" si="36"/>
        <v>#REF!</v>
      </c>
      <c r="U290" s="206"/>
    </row>
    <row r="291" spans="1:21" s="223" customFormat="1" ht="10.5" customHeight="1">
      <c r="A291" s="224">
        <v>125</v>
      </c>
      <c r="B291" s="225" t="s">
        <v>270</v>
      </c>
      <c r="C291" s="226" t="s">
        <v>102</v>
      </c>
      <c r="D291" s="227"/>
      <c r="E291" s="228" t="s">
        <v>275</v>
      </c>
      <c r="F291" s="228" t="s">
        <v>275</v>
      </c>
      <c r="G291" s="228" t="s">
        <v>59</v>
      </c>
      <c r="H291" s="229" t="s">
        <v>12</v>
      </c>
      <c r="I291" s="230">
        <v>3.07</v>
      </c>
      <c r="J291" s="248"/>
      <c r="K291" s="248"/>
      <c r="L291" s="248"/>
      <c r="M291" s="248"/>
      <c r="N291" s="248"/>
      <c r="O291" s="248"/>
      <c r="P291" s="248"/>
      <c r="Q291" s="248"/>
      <c r="R291" s="248"/>
      <c r="S291" s="248"/>
      <c r="T291" s="248"/>
      <c r="U291" s="206"/>
    </row>
    <row r="292" spans="1:21" s="223" customFormat="1" ht="10.5" customHeight="1">
      <c r="A292" s="224">
        <v>126</v>
      </c>
      <c r="B292" s="225" t="s">
        <v>270</v>
      </c>
      <c r="C292" s="226" t="s">
        <v>102</v>
      </c>
      <c r="D292" s="227"/>
      <c r="E292" s="228" t="s">
        <v>271</v>
      </c>
      <c r="F292" s="228" t="s">
        <v>271</v>
      </c>
      <c r="G292" s="228" t="s">
        <v>273</v>
      </c>
      <c r="H292" s="229" t="s">
        <v>227</v>
      </c>
      <c r="I292" s="230">
        <v>5.64</v>
      </c>
      <c r="J292" s="93" t="e">
        <f>IF(K292&gt;=VLOOKUP(H292,#REF!,4,FALSE),VLOOKUP(H292,#REF!,2,FALSE),VLOOKUP(H292,#REF!,3,FALSE))</f>
        <v>#REF!</v>
      </c>
      <c r="K292" s="92">
        <v>6</v>
      </c>
      <c r="L292" s="231">
        <v>250.5</v>
      </c>
      <c r="M292" s="232" t="e">
        <f t="shared" si="28"/>
        <v>#REF!</v>
      </c>
      <c r="N292" s="233">
        <v>58.5</v>
      </c>
      <c r="O292" s="234" t="e">
        <f t="shared" si="29"/>
        <v>#REF!</v>
      </c>
      <c r="P292" s="231">
        <v>4</v>
      </c>
      <c r="Q292" s="232" t="e">
        <f t="shared" si="30"/>
        <v>#REF!</v>
      </c>
      <c r="R292" s="235">
        <f t="shared" si="34"/>
        <v>1765.32</v>
      </c>
      <c r="S292" s="236">
        <f t="shared" si="35"/>
        <v>0</v>
      </c>
      <c r="T292" s="235" t="e">
        <f t="shared" si="36"/>
        <v>#REF!</v>
      </c>
      <c r="U292" s="206"/>
    </row>
    <row r="293" spans="1:21" s="223" customFormat="1" ht="10.5" customHeight="1">
      <c r="A293" s="224">
        <v>127</v>
      </c>
      <c r="B293" s="225" t="s">
        <v>270</v>
      </c>
      <c r="C293" s="226" t="s">
        <v>102</v>
      </c>
      <c r="D293" s="227"/>
      <c r="E293" s="228" t="s">
        <v>139</v>
      </c>
      <c r="F293" s="228" t="s">
        <v>139</v>
      </c>
      <c r="G293" s="228" t="s">
        <v>273</v>
      </c>
      <c r="H293" s="229" t="s">
        <v>227</v>
      </c>
      <c r="I293" s="230">
        <v>9.15</v>
      </c>
      <c r="J293" s="93" t="e">
        <f>IF(K293&gt;=VLOOKUP(H293,#REF!,4,FALSE),VLOOKUP(H293,#REF!,2,FALSE),VLOOKUP(H293,#REF!,3,FALSE))</f>
        <v>#REF!</v>
      </c>
      <c r="K293" s="92">
        <v>6</v>
      </c>
      <c r="L293" s="231">
        <v>250.5</v>
      </c>
      <c r="M293" s="232" t="e">
        <f t="shared" si="28"/>
        <v>#REF!</v>
      </c>
      <c r="N293" s="233">
        <v>58.5</v>
      </c>
      <c r="O293" s="234" t="e">
        <f t="shared" si="29"/>
        <v>#REF!</v>
      </c>
      <c r="P293" s="231">
        <v>4</v>
      </c>
      <c r="Q293" s="232" t="e">
        <f t="shared" si="30"/>
        <v>#REF!</v>
      </c>
      <c r="R293" s="235">
        <f t="shared" si="34"/>
        <v>2863.9500000000003</v>
      </c>
      <c r="S293" s="236">
        <f t="shared" si="35"/>
        <v>0</v>
      </c>
      <c r="T293" s="235" t="e">
        <f t="shared" si="36"/>
        <v>#REF!</v>
      </c>
      <c r="U293" s="206"/>
    </row>
    <row r="294" spans="1:21" s="223" customFormat="1" ht="10.5" customHeight="1">
      <c r="A294" s="224">
        <v>128</v>
      </c>
      <c r="B294" s="225" t="s">
        <v>270</v>
      </c>
      <c r="C294" s="226" t="s">
        <v>102</v>
      </c>
      <c r="D294" s="227"/>
      <c r="E294" s="228" t="s">
        <v>225</v>
      </c>
      <c r="F294" s="228" t="s">
        <v>225</v>
      </c>
      <c r="G294" s="228" t="s">
        <v>273</v>
      </c>
      <c r="H294" s="229" t="s">
        <v>227</v>
      </c>
      <c r="I294" s="230">
        <v>22.93</v>
      </c>
      <c r="J294" s="93" t="e">
        <f>IF(K294&gt;=VLOOKUP(H294,#REF!,4,FALSE),VLOOKUP(H294,#REF!,2,FALSE),VLOOKUP(H294,#REF!,3,FALSE))</f>
        <v>#REF!</v>
      </c>
      <c r="K294" s="92">
        <v>6</v>
      </c>
      <c r="L294" s="231">
        <v>250.5</v>
      </c>
      <c r="M294" s="232" t="e">
        <f t="shared" si="28"/>
        <v>#REF!</v>
      </c>
      <c r="N294" s="233">
        <v>58.5</v>
      </c>
      <c r="O294" s="234" t="e">
        <f t="shared" si="29"/>
        <v>#REF!</v>
      </c>
      <c r="P294" s="231">
        <v>4</v>
      </c>
      <c r="Q294" s="232" t="e">
        <f t="shared" si="30"/>
        <v>#REF!</v>
      </c>
      <c r="R294" s="235">
        <f t="shared" si="34"/>
        <v>7177.09</v>
      </c>
      <c r="S294" s="236">
        <f t="shared" si="35"/>
        <v>0</v>
      </c>
      <c r="T294" s="235" t="e">
        <f t="shared" si="36"/>
        <v>#REF!</v>
      </c>
      <c r="U294" s="206"/>
    </row>
    <row r="295" spans="1:21" s="223" customFormat="1" ht="10.5" customHeight="1">
      <c r="A295" s="224">
        <v>129</v>
      </c>
      <c r="B295" s="225" t="s">
        <v>270</v>
      </c>
      <c r="C295" s="226" t="s">
        <v>102</v>
      </c>
      <c r="D295" s="227"/>
      <c r="E295" s="228" t="s">
        <v>225</v>
      </c>
      <c r="F295" s="228" t="s">
        <v>225</v>
      </c>
      <c r="G295" s="228" t="s">
        <v>273</v>
      </c>
      <c r="H295" s="229" t="s">
        <v>227</v>
      </c>
      <c r="I295" s="230">
        <v>13.96</v>
      </c>
      <c r="J295" s="93" t="e">
        <f>IF(K295&gt;=VLOOKUP(H295,#REF!,4,FALSE),VLOOKUP(H295,#REF!,2,FALSE),VLOOKUP(H295,#REF!,3,FALSE))</f>
        <v>#REF!</v>
      </c>
      <c r="K295" s="92">
        <v>6</v>
      </c>
      <c r="L295" s="231">
        <v>250.5</v>
      </c>
      <c r="M295" s="232" t="e">
        <f t="shared" si="28"/>
        <v>#REF!</v>
      </c>
      <c r="N295" s="233">
        <v>58.5</v>
      </c>
      <c r="O295" s="234" t="e">
        <f t="shared" si="29"/>
        <v>#REF!</v>
      </c>
      <c r="P295" s="231">
        <v>4</v>
      </c>
      <c r="Q295" s="232" t="e">
        <f t="shared" si="30"/>
        <v>#REF!</v>
      </c>
      <c r="R295" s="235">
        <f t="shared" si="34"/>
        <v>4369.4800000000005</v>
      </c>
      <c r="S295" s="236">
        <f t="shared" si="35"/>
        <v>0</v>
      </c>
      <c r="T295" s="235" t="e">
        <f t="shared" si="36"/>
        <v>#REF!</v>
      </c>
      <c r="U295" s="206"/>
    </row>
    <row r="296" spans="1:21" s="223" customFormat="1" ht="10.5" customHeight="1">
      <c r="A296" s="224">
        <v>130</v>
      </c>
      <c r="B296" s="225" t="s">
        <v>270</v>
      </c>
      <c r="C296" s="226" t="s">
        <v>93</v>
      </c>
      <c r="D296" s="227"/>
      <c r="E296" s="228" t="s">
        <v>276</v>
      </c>
      <c r="F296" s="228" t="s">
        <v>276</v>
      </c>
      <c r="G296" s="228" t="s">
        <v>277</v>
      </c>
      <c r="H296" s="229" t="s">
        <v>227</v>
      </c>
      <c r="I296" s="230">
        <v>37.299999999999997</v>
      </c>
      <c r="J296" s="93" t="e">
        <f>IF(K296&gt;=VLOOKUP(H296,#REF!,4,FALSE),VLOOKUP(H296,#REF!,2,FALSE),VLOOKUP(H296,#REF!,3,FALSE))</f>
        <v>#REF!</v>
      </c>
      <c r="K296" s="92">
        <v>1</v>
      </c>
      <c r="L296" s="231">
        <v>52.18</v>
      </c>
      <c r="M296" s="232" t="e">
        <f t="shared" si="28"/>
        <v>#REF!</v>
      </c>
      <c r="N296" s="244"/>
      <c r="O296" s="245"/>
      <c r="P296" s="246"/>
      <c r="Q296" s="247"/>
      <c r="R296" s="235">
        <f t="shared" si="34"/>
        <v>1946.3139999999999</v>
      </c>
      <c r="S296" s="236">
        <f t="shared" si="35"/>
        <v>0</v>
      </c>
      <c r="T296" s="235" t="e">
        <f t="shared" si="36"/>
        <v>#REF!</v>
      </c>
      <c r="U296" s="206"/>
    </row>
    <row r="297" spans="1:21" s="223" customFormat="1" ht="10.5" customHeight="1">
      <c r="A297" s="224">
        <v>131</v>
      </c>
      <c r="B297" s="225" t="s">
        <v>270</v>
      </c>
      <c r="C297" s="226" t="s">
        <v>93</v>
      </c>
      <c r="D297" s="227"/>
      <c r="E297" s="228" t="s">
        <v>276</v>
      </c>
      <c r="F297" s="228" t="s">
        <v>276</v>
      </c>
      <c r="G297" s="228" t="s">
        <v>277</v>
      </c>
      <c r="H297" s="229" t="s">
        <v>227</v>
      </c>
      <c r="I297" s="230">
        <v>48.81</v>
      </c>
      <c r="J297" s="93" t="e">
        <f>IF(K297&gt;=VLOOKUP(H297,#REF!,4,FALSE),VLOOKUP(H297,#REF!,2,FALSE),VLOOKUP(H297,#REF!,3,FALSE))</f>
        <v>#REF!</v>
      </c>
      <c r="K297" s="92">
        <v>1</v>
      </c>
      <c r="L297" s="231">
        <v>52.18</v>
      </c>
      <c r="M297" s="232" t="e">
        <f t="shared" si="28"/>
        <v>#REF!</v>
      </c>
      <c r="N297" s="244"/>
      <c r="O297" s="245"/>
      <c r="P297" s="246"/>
      <c r="Q297" s="247"/>
      <c r="R297" s="235">
        <f t="shared" si="34"/>
        <v>2546.9058</v>
      </c>
      <c r="S297" s="236">
        <f t="shared" si="35"/>
        <v>0</v>
      </c>
      <c r="T297" s="235" t="e">
        <f t="shared" si="36"/>
        <v>#REF!</v>
      </c>
      <c r="U297" s="206"/>
    </row>
    <row r="298" spans="1:21" s="223" customFormat="1" ht="10.5" customHeight="1">
      <c r="A298" s="224">
        <v>132</v>
      </c>
      <c r="B298" s="225" t="s">
        <v>270</v>
      </c>
      <c r="C298" s="226" t="s">
        <v>93</v>
      </c>
      <c r="D298" s="227"/>
      <c r="E298" s="228" t="s">
        <v>278</v>
      </c>
      <c r="F298" s="228" t="s">
        <v>278</v>
      </c>
      <c r="G298" s="228" t="s">
        <v>277</v>
      </c>
      <c r="H298" s="229" t="s">
        <v>23</v>
      </c>
      <c r="I298" s="230">
        <v>26.51</v>
      </c>
      <c r="J298" s="93" t="e">
        <f>IF(K298&gt;=VLOOKUP(H298,#REF!,4,FALSE),VLOOKUP(H298,#REF!,2,FALSE),VLOOKUP(H298,#REF!,3,FALSE))</f>
        <v>#REF!</v>
      </c>
      <c r="K298" s="92">
        <v>1</v>
      </c>
      <c r="L298" s="231">
        <v>52.18</v>
      </c>
      <c r="M298" s="232" t="e">
        <f t="shared" si="28"/>
        <v>#REF!</v>
      </c>
      <c r="N298" s="244"/>
      <c r="O298" s="245"/>
      <c r="P298" s="246"/>
      <c r="Q298" s="247"/>
      <c r="R298" s="235">
        <f t="shared" si="34"/>
        <v>1383.2918</v>
      </c>
      <c r="S298" s="236">
        <f t="shared" si="35"/>
        <v>0</v>
      </c>
      <c r="T298" s="235" t="e">
        <f t="shared" si="36"/>
        <v>#REF!</v>
      </c>
      <c r="U298" s="206"/>
    </row>
    <row r="299" spans="1:21" s="223" customFormat="1" ht="10.5" customHeight="1">
      <c r="A299" s="224">
        <v>133</v>
      </c>
      <c r="B299" s="225" t="s">
        <v>270</v>
      </c>
      <c r="C299" s="226" t="s">
        <v>93</v>
      </c>
      <c r="D299" s="227"/>
      <c r="E299" s="228" t="s">
        <v>278</v>
      </c>
      <c r="F299" s="228" t="s">
        <v>278</v>
      </c>
      <c r="G299" s="228" t="s">
        <v>277</v>
      </c>
      <c r="H299" s="229" t="s">
        <v>23</v>
      </c>
      <c r="I299" s="230">
        <v>38.71</v>
      </c>
      <c r="J299" s="93" t="e">
        <f>IF(K299&gt;=VLOOKUP(H299,#REF!,4,FALSE),VLOOKUP(H299,#REF!,2,FALSE),VLOOKUP(H299,#REF!,3,FALSE))</f>
        <v>#REF!</v>
      </c>
      <c r="K299" s="92">
        <v>1</v>
      </c>
      <c r="L299" s="231">
        <v>52.18</v>
      </c>
      <c r="M299" s="232" t="e">
        <f t="shared" si="28"/>
        <v>#REF!</v>
      </c>
      <c r="N299" s="244"/>
      <c r="O299" s="245"/>
      <c r="P299" s="246"/>
      <c r="Q299" s="247"/>
      <c r="R299" s="235">
        <f t="shared" si="34"/>
        <v>2019.8878</v>
      </c>
      <c r="S299" s="236">
        <f t="shared" si="35"/>
        <v>0</v>
      </c>
      <c r="T299" s="235" t="e">
        <f t="shared" si="36"/>
        <v>#REF!</v>
      </c>
      <c r="U299" s="206"/>
    </row>
    <row r="300" spans="1:21" s="223" customFormat="1" ht="10.5" customHeight="1">
      <c r="A300" s="224">
        <v>134</v>
      </c>
      <c r="B300" s="225" t="s">
        <v>270</v>
      </c>
      <c r="C300" s="226" t="s">
        <v>93</v>
      </c>
      <c r="D300" s="227"/>
      <c r="E300" s="228" t="s">
        <v>48</v>
      </c>
      <c r="F300" s="228" t="s">
        <v>48</v>
      </c>
      <c r="G300" s="228" t="s">
        <v>277</v>
      </c>
      <c r="H300" s="229" t="s">
        <v>6</v>
      </c>
      <c r="I300" s="230">
        <v>8.51</v>
      </c>
      <c r="J300" s="93" t="e">
        <f>IF(K300&gt;=VLOOKUP(H300,#REF!,4,FALSE),VLOOKUP(H300,#REF!,2,FALSE),VLOOKUP(H300,#REF!,3,FALSE))</f>
        <v>#REF!</v>
      </c>
      <c r="K300" s="92">
        <v>6</v>
      </c>
      <c r="L300" s="231">
        <v>250.5</v>
      </c>
      <c r="M300" s="232" t="e">
        <f t="shared" ref="M300:M347" si="37">IF(J300&gt;0,SVS_UR_2_4_MOSA*I300/J300,0)</f>
        <v>#REF!</v>
      </c>
      <c r="N300" s="233">
        <v>58.5</v>
      </c>
      <c r="O300" s="234" t="e">
        <f t="shared" ref="O300:O345" si="38">IF(J300&gt;0,SVS_UR_2_4_SO*I300/J300,0)</f>
        <v>#REF!</v>
      </c>
      <c r="P300" s="231">
        <v>4</v>
      </c>
      <c r="Q300" s="232" t="e">
        <f t="shared" ref="Q300:Q345" si="39">IF(J300&gt;0,SVS_UR_2_4_HFT*I300/J300,0)</f>
        <v>#REF!</v>
      </c>
      <c r="R300" s="235">
        <f t="shared" si="34"/>
        <v>2663.63</v>
      </c>
      <c r="S300" s="236">
        <f t="shared" si="35"/>
        <v>0</v>
      </c>
      <c r="T300" s="235" t="e">
        <f t="shared" si="36"/>
        <v>#REF!</v>
      </c>
      <c r="U300" s="206"/>
    </row>
    <row r="301" spans="1:21" s="223" customFormat="1" ht="10.5" customHeight="1">
      <c r="A301" s="224">
        <v>135</v>
      </c>
      <c r="B301" s="225" t="s">
        <v>270</v>
      </c>
      <c r="C301" s="226" t="s">
        <v>93</v>
      </c>
      <c r="D301" s="227"/>
      <c r="E301" s="228" t="s">
        <v>279</v>
      </c>
      <c r="F301" s="228" t="s">
        <v>279</v>
      </c>
      <c r="G301" s="228" t="s">
        <v>277</v>
      </c>
      <c r="H301" s="229" t="s">
        <v>23</v>
      </c>
      <c r="I301" s="230">
        <v>31.47</v>
      </c>
      <c r="J301" s="93" t="e">
        <f>IF(K301&gt;=VLOOKUP(H301,#REF!,4,FALSE),VLOOKUP(H301,#REF!,2,FALSE),VLOOKUP(H301,#REF!,3,FALSE))</f>
        <v>#REF!</v>
      </c>
      <c r="K301" s="92">
        <v>1</v>
      </c>
      <c r="L301" s="231">
        <v>52.18</v>
      </c>
      <c r="M301" s="232" t="e">
        <f t="shared" si="37"/>
        <v>#REF!</v>
      </c>
      <c r="N301" s="244"/>
      <c r="O301" s="245"/>
      <c r="P301" s="246"/>
      <c r="Q301" s="247"/>
      <c r="R301" s="235">
        <f t="shared" si="34"/>
        <v>1642.1045999999999</v>
      </c>
      <c r="S301" s="236">
        <f t="shared" si="35"/>
        <v>0</v>
      </c>
      <c r="T301" s="235" t="e">
        <f t="shared" si="36"/>
        <v>#REF!</v>
      </c>
      <c r="U301" s="206"/>
    </row>
    <row r="302" spans="1:21" s="223" customFormat="1" ht="10.5" customHeight="1">
      <c r="A302" s="224">
        <v>136</v>
      </c>
      <c r="B302" s="225" t="s">
        <v>270</v>
      </c>
      <c r="C302" s="226" t="s">
        <v>93</v>
      </c>
      <c r="D302" s="227"/>
      <c r="E302" s="228" t="s">
        <v>65</v>
      </c>
      <c r="F302" s="228" t="s">
        <v>65</v>
      </c>
      <c r="G302" s="228" t="s">
        <v>59</v>
      </c>
      <c r="H302" s="229" t="s">
        <v>8</v>
      </c>
      <c r="I302" s="230">
        <v>37.69</v>
      </c>
      <c r="J302" s="93" t="e">
        <f>IF(K302&gt;=VLOOKUP(H302,#REF!,4,FALSE),VLOOKUP(H302,#REF!,2,FALSE),VLOOKUP(H302,#REF!,3,FALSE))</f>
        <v>#REF!</v>
      </c>
      <c r="K302" s="92">
        <v>6</v>
      </c>
      <c r="L302" s="231">
        <v>250.5</v>
      </c>
      <c r="M302" s="232" t="e">
        <f t="shared" si="37"/>
        <v>#REF!</v>
      </c>
      <c r="N302" s="233">
        <v>58.5</v>
      </c>
      <c r="O302" s="234" t="e">
        <f t="shared" si="38"/>
        <v>#REF!</v>
      </c>
      <c r="P302" s="231">
        <v>4</v>
      </c>
      <c r="Q302" s="232" t="e">
        <f t="shared" si="39"/>
        <v>#REF!</v>
      </c>
      <c r="R302" s="235">
        <f t="shared" si="34"/>
        <v>11796.97</v>
      </c>
      <c r="S302" s="236">
        <f t="shared" si="35"/>
        <v>0</v>
      </c>
      <c r="T302" s="235" t="e">
        <f t="shared" si="36"/>
        <v>#REF!</v>
      </c>
      <c r="U302" s="206"/>
    </row>
    <row r="303" spans="1:21" s="223" customFormat="1" ht="10.5" customHeight="1">
      <c r="A303" s="224">
        <v>137</v>
      </c>
      <c r="B303" s="225" t="s">
        <v>270</v>
      </c>
      <c r="C303" s="226" t="s">
        <v>93</v>
      </c>
      <c r="D303" s="227"/>
      <c r="E303" s="228" t="s">
        <v>58</v>
      </c>
      <c r="F303" s="228" t="s">
        <v>58</v>
      </c>
      <c r="G303" s="228" t="s">
        <v>277</v>
      </c>
      <c r="H303" s="229" t="s">
        <v>10</v>
      </c>
      <c r="I303" s="230">
        <v>25.4</v>
      </c>
      <c r="J303" s="93" t="e">
        <f>IF(K303&gt;=VLOOKUP(H303,#REF!,4,FALSE),VLOOKUP(H303,#REF!,2,FALSE),VLOOKUP(H303,#REF!,3,FALSE))</f>
        <v>#REF!</v>
      </c>
      <c r="K303" s="92">
        <v>1</v>
      </c>
      <c r="L303" s="231">
        <v>52.18</v>
      </c>
      <c r="M303" s="232" t="e">
        <f t="shared" si="37"/>
        <v>#REF!</v>
      </c>
      <c r="N303" s="244"/>
      <c r="O303" s="245"/>
      <c r="P303" s="246"/>
      <c r="Q303" s="247"/>
      <c r="R303" s="235">
        <f t="shared" si="34"/>
        <v>1325.3719999999998</v>
      </c>
      <c r="S303" s="236">
        <f t="shared" si="35"/>
        <v>0</v>
      </c>
      <c r="T303" s="235" t="e">
        <f t="shared" si="36"/>
        <v>#REF!</v>
      </c>
      <c r="U303" s="206"/>
    </row>
    <row r="304" spans="1:21" s="223" customFormat="1" ht="10.5" customHeight="1">
      <c r="A304" s="224">
        <v>138</v>
      </c>
      <c r="B304" s="225" t="s">
        <v>270</v>
      </c>
      <c r="C304" s="226" t="s">
        <v>93</v>
      </c>
      <c r="D304" s="227"/>
      <c r="E304" s="228" t="s">
        <v>279</v>
      </c>
      <c r="F304" s="228" t="s">
        <v>279</v>
      </c>
      <c r="G304" s="228" t="s">
        <v>226</v>
      </c>
      <c r="H304" s="229" t="s">
        <v>23</v>
      </c>
      <c r="I304" s="230">
        <v>32.85</v>
      </c>
      <c r="J304" s="93" t="e">
        <f>IF(K304&gt;=VLOOKUP(H304,#REF!,4,FALSE),VLOOKUP(H304,#REF!,2,FALSE),VLOOKUP(H304,#REF!,3,FALSE))</f>
        <v>#REF!</v>
      </c>
      <c r="K304" s="92">
        <v>1</v>
      </c>
      <c r="L304" s="231">
        <v>52.18</v>
      </c>
      <c r="M304" s="232" t="e">
        <f t="shared" si="37"/>
        <v>#REF!</v>
      </c>
      <c r="N304" s="244"/>
      <c r="O304" s="245"/>
      <c r="P304" s="246"/>
      <c r="Q304" s="247"/>
      <c r="R304" s="235">
        <f t="shared" si="34"/>
        <v>1714.1130000000001</v>
      </c>
      <c r="S304" s="236">
        <f t="shared" si="35"/>
        <v>0</v>
      </c>
      <c r="T304" s="235" t="e">
        <f t="shared" si="36"/>
        <v>#REF!</v>
      </c>
      <c r="U304" s="206"/>
    </row>
    <row r="305" spans="1:21" s="223" customFormat="1" ht="10.5" customHeight="1">
      <c r="A305" s="224">
        <v>139</v>
      </c>
      <c r="B305" s="225" t="s">
        <v>270</v>
      </c>
      <c r="C305" s="226" t="s">
        <v>93</v>
      </c>
      <c r="D305" s="227"/>
      <c r="E305" s="228" t="s">
        <v>275</v>
      </c>
      <c r="F305" s="228" t="s">
        <v>275</v>
      </c>
      <c r="G305" s="228" t="s">
        <v>226</v>
      </c>
      <c r="H305" s="229" t="s">
        <v>12</v>
      </c>
      <c r="I305" s="230">
        <v>1.83</v>
      </c>
      <c r="J305" s="248"/>
      <c r="K305" s="248"/>
      <c r="L305" s="248"/>
      <c r="M305" s="248"/>
      <c r="N305" s="248"/>
      <c r="O305" s="248"/>
      <c r="P305" s="248"/>
      <c r="Q305" s="248"/>
      <c r="R305" s="248"/>
      <c r="S305" s="248"/>
      <c r="T305" s="248"/>
      <c r="U305" s="206"/>
    </row>
    <row r="306" spans="1:21" s="223" customFormat="1" ht="10.5" customHeight="1">
      <c r="A306" s="224">
        <v>140</v>
      </c>
      <c r="B306" s="225" t="s">
        <v>270</v>
      </c>
      <c r="C306" s="226" t="s">
        <v>93</v>
      </c>
      <c r="D306" s="227"/>
      <c r="E306" s="228" t="s">
        <v>271</v>
      </c>
      <c r="F306" s="228" t="s">
        <v>271</v>
      </c>
      <c r="G306" s="228" t="s">
        <v>226</v>
      </c>
      <c r="H306" s="229" t="s">
        <v>227</v>
      </c>
      <c r="I306" s="230">
        <v>5.58</v>
      </c>
      <c r="J306" s="93" t="e">
        <f>IF(K306&gt;=VLOOKUP(H306,#REF!,4,FALSE),VLOOKUP(H306,#REF!,2,FALSE),VLOOKUP(H306,#REF!,3,FALSE))</f>
        <v>#REF!</v>
      </c>
      <c r="K306" s="92">
        <v>3</v>
      </c>
      <c r="L306" s="231">
        <v>150.30000000000001</v>
      </c>
      <c r="M306" s="232" t="e">
        <f t="shared" si="37"/>
        <v>#REF!</v>
      </c>
      <c r="N306" s="244"/>
      <c r="O306" s="245"/>
      <c r="P306" s="246"/>
      <c r="Q306" s="247"/>
      <c r="R306" s="235">
        <f t="shared" si="34"/>
        <v>838.67400000000009</v>
      </c>
      <c r="S306" s="236">
        <f t="shared" si="35"/>
        <v>0</v>
      </c>
      <c r="T306" s="235" t="e">
        <f t="shared" si="36"/>
        <v>#REF!</v>
      </c>
      <c r="U306" s="206"/>
    </row>
    <row r="307" spans="1:21" s="223" customFormat="1" ht="10.5" customHeight="1">
      <c r="A307" s="224">
        <v>141</v>
      </c>
      <c r="B307" s="225" t="s">
        <v>270</v>
      </c>
      <c r="C307" s="226" t="s">
        <v>93</v>
      </c>
      <c r="D307" s="227"/>
      <c r="E307" s="228" t="s">
        <v>280</v>
      </c>
      <c r="F307" s="228" t="s">
        <v>280</v>
      </c>
      <c r="G307" s="228" t="s">
        <v>277</v>
      </c>
      <c r="H307" s="229" t="s">
        <v>227</v>
      </c>
      <c r="I307" s="230">
        <v>49.59</v>
      </c>
      <c r="J307" s="93" t="e">
        <f>IF(K307&gt;=VLOOKUP(H307,#REF!,4,FALSE),VLOOKUP(H307,#REF!,2,FALSE),VLOOKUP(H307,#REF!,3,FALSE))</f>
        <v>#REF!</v>
      </c>
      <c r="K307" s="92">
        <v>3</v>
      </c>
      <c r="L307" s="231">
        <v>150.30000000000001</v>
      </c>
      <c r="M307" s="232" t="e">
        <f t="shared" si="37"/>
        <v>#REF!</v>
      </c>
      <c r="N307" s="244"/>
      <c r="O307" s="245"/>
      <c r="P307" s="246"/>
      <c r="Q307" s="247"/>
      <c r="R307" s="235">
        <f t="shared" si="34"/>
        <v>7453.3770000000013</v>
      </c>
      <c r="S307" s="236">
        <f t="shared" si="35"/>
        <v>0</v>
      </c>
      <c r="T307" s="235" t="e">
        <f t="shared" si="36"/>
        <v>#REF!</v>
      </c>
      <c r="U307" s="206"/>
    </row>
    <row r="308" spans="1:21" s="223" customFormat="1" ht="10.5" customHeight="1">
      <c r="A308" s="224">
        <v>142</v>
      </c>
      <c r="B308" s="225" t="s">
        <v>270</v>
      </c>
      <c r="C308" s="226" t="s">
        <v>93</v>
      </c>
      <c r="D308" s="227"/>
      <c r="E308" s="228" t="s">
        <v>48</v>
      </c>
      <c r="F308" s="228" t="s">
        <v>48</v>
      </c>
      <c r="G308" s="228" t="s">
        <v>277</v>
      </c>
      <c r="H308" s="229" t="s">
        <v>6</v>
      </c>
      <c r="I308" s="230">
        <v>31</v>
      </c>
      <c r="J308" s="93" t="e">
        <f>IF(K308&gt;=VLOOKUP(H308,#REF!,4,FALSE),VLOOKUP(H308,#REF!,2,FALSE),VLOOKUP(H308,#REF!,3,FALSE))</f>
        <v>#REF!</v>
      </c>
      <c r="K308" s="92">
        <v>6</v>
      </c>
      <c r="L308" s="231">
        <v>250.5</v>
      </c>
      <c r="M308" s="232" t="e">
        <f t="shared" si="37"/>
        <v>#REF!</v>
      </c>
      <c r="N308" s="233">
        <v>58.5</v>
      </c>
      <c r="O308" s="234" t="e">
        <f t="shared" si="38"/>
        <v>#REF!</v>
      </c>
      <c r="P308" s="231">
        <v>4</v>
      </c>
      <c r="Q308" s="232" t="e">
        <f t="shared" si="39"/>
        <v>#REF!</v>
      </c>
      <c r="R308" s="235">
        <f t="shared" si="34"/>
        <v>9703</v>
      </c>
      <c r="S308" s="236">
        <f t="shared" si="35"/>
        <v>0</v>
      </c>
      <c r="T308" s="235" t="e">
        <f t="shared" si="36"/>
        <v>#REF!</v>
      </c>
      <c r="U308" s="206"/>
    </row>
    <row r="309" spans="1:21" s="223" customFormat="1" ht="10.5" customHeight="1">
      <c r="A309" s="224">
        <v>143</v>
      </c>
      <c r="B309" s="225" t="s">
        <v>270</v>
      </c>
      <c r="C309" s="226" t="s">
        <v>93</v>
      </c>
      <c r="D309" s="227"/>
      <c r="E309" s="228" t="s">
        <v>281</v>
      </c>
      <c r="F309" s="228" t="s">
        <v>281</v>
      </c>
      <c r="G309" s="228" t="s">
        <v>277</v>
      </c>
      <c r="H309" s="229" t="s">
        <v>227</v>
      </c>
      <c r="I309" s="230">
        <v>5.81</v>
      </c>
      <c r="J309" s="93" t="e">
        <f>IF(K309&gt;=VLOOKUP(H309,#REF!,4,FALSE),VLOOKUP(H309,#REF!,2,FALSE),VLOOKUP(H309,#REF!,3,FALSE))</f>
        <v>#REF!</v>
      </c>
      <c r="K309" s="92">
        <v>3</v>
      </c>
      <c r="L309" s="231">
        <v>150.30000000000001</v>
      </c>
      <c r="M309" s="232" t="e">
        <f t="shared" si="37"/>
        <v>#REF!</v>
      </c>
      <c r="N309" s="244"/>
      <c r="O309" s="245"/>
      <c r="P309" s="246"/>
      <c r="Q309" s="247"/>
      <c r="R309" s="235">
        <f t="shared" si="34"/>
        <v>873.24300000000005</v>
      </c>
      <c r="S309" s="236">
        <f t="shared" si="35"/>
        <v>0</v>
      </c>
      <c r="T309" s="235" t="e">
        <f t="shared" si="36"/>
        <v>#REF!</v>
      </c>
      <c r="U309" s="206"/>
    </row>
    <row r="310" spans="1:21" s="223" customFormat="1" ht="10.5" customHeight="1">
      <c r="A310" s="224">
        <v>144</v>
      </c>
      <c r="B310" s="225" t="s">
        <v>270</v>
      </c>
      <c r="C310" s="226" t="s">
        <v>93</v>
      </c>
      <c r="D310" s="227"/>
      <c r="E310" s="228" t="s">
        <v>46</v>
      </c>
      <c r="F310" s="228" t="s">
        <v>46</v>
      </c>
      <c r="G310" s="228" t="s">
        <v>277</v>
      </c>
      <c r="H310" s="229" t="s">
        <v>4</v>
      </c>
      <c r="I310" s="230">
        <v>8.16</v>
      </c>
      <c r="J310" s="93" t="e">
        <f>IF(K310&gt;=VLOOKUP(H310,#REF!,4,FALSE),VLOOKUP(H310,#REF!,2,FALSE),VLOOKUP(H310,#REF!,3,FALSE))</f>
        <v>#REF!</v>
      </c>
      <c r="K310" s="92">
        <v>1</v>
      </c>
      <c r="L310" s="231">
        <v>52.18</v>
      </c>
      <c r="M310" s="232" t="e">
        <f t="shared" si="37"/>
        <v>#REF!</v>
      </c>
      <c r="N310" s="244"/>
      <c r="O310" s="245"/>
      <c r="P310" s="246"/>
      <c r="Q310" s="247"/>
      <c r="R310" s="235">
        <f t="shared" si="34"/>
        <v>425.78879999999998</v>
      </c>
      <c r="S310" s="236">
        <f t="shared" si="35"/>
        <v>0</v>
      </c>
      <c r="T310" s="235" t="e">
        <f t="shared" si="36"/>
        <v>#REF!</v>
      </c>
      <c r="U310" s="206"/>
    </row>
    <row r="311" spans="1:21" s="223" customFormat="1" ht="10.5" customHeight="1">
      <c r="A311" s="224">
        <v>145</v>
      </c>
      <c r="B311" s="225" t="s">
        <v>270</v>
      </c>
      <c r="C311" s="226" t="s">
        <v>93</v>
      </c>
      <c r="D311" s="227"/>
      <c r="E311" s="228" t="s">
        <v>48</v>
      </c>
      <c r="F311" s="228" t="s">
        <v>48</v>
      </c>
      <c r="G311" s="228" t="s">
        <v>277</v>
      </c>
      <c r="H311" s="229" t="s">
        <v>6</v>
      </c>
      <c r="I311" s="230">
        <v>18.170000000000002</v>
      </c>
      <c r="J311" s="93" t="e">
        <f>IF(K311&gt;=VLOOKUP(H311,#REF!,4,FALSE),VLOOKUP(H311,#REF!,2,FALSE),VLOOKUP(H311,#REF!,3,FALSE))</f>
        <v>#REF!</v>
      </c>
      <c r="K311" s="92">
        <v>6</v>
      </c>
      <c r="L311" s="231">
        <v>250.5</v>
      </c>
      <c r="M311" s="232" t="e">
        <f t="shared" si="37"/>
        <v>#REF!</v>
      </c>
      <c r="N311" s="233">
        <v>58.5</v>
      </c>
      <c r="O311" s="234" t="e">
        <f t="shared" si="38"/>
        <v>#REF!</v>
      </c>
      <c r="P311" s="231">
        <v>4</v>
      </c>
      <c r="Q311" s="232" t="e">
        <f t="shared" si="39"/>
        <v>#REF!</v>
      </c>
      <c r="R311" s="235">
        <f t="shared" si="34"/>
        <v>5687.2100000000009</v>
      </c>
      <c r="S311" s="236">
        <f t="shared" si="35"/>
        <v>0</v>
      </c>
      <c r="T311" s="235" t="e">
        <f t="shared" si="36"/>
        <v>#REF!</v>
      </c>
      <c r="U311" s="206"/>
    </row>
    <row r="312" spans="1:21" s="223" customFormat="1" ht="10.5" customHeight="1">
      <c r="A312" s="224">
        <v>146</v>
      </c>
      <c r="B312" s="225" t="s">
        <v>270</v>
      </c>
      <c r="C312" s="226" t="s">
        <v>93</v>
      </c>
      <c r="D312" s="227"/>
      <c r="E312" s="228" t="s">
        <v>48</v>
      </c>
      <c r="F312" s="228" t="s">
        <v>48</v>
      </c>
      <c r="G312" s="228" t="s">
        <v>277</v>
      </c>
      <c r="H312" s="229" t="s">
        <v>6</v>
      </c>
      <c r="I312" s="230">
        <v>15.57</v>
      </c>
      <c r="J312" s="93" t="e">
        <f>IF(K312&gt;=VLOOKUP(H312,#REF!,4,FALSE),VLOOKUP(H312,#REF!,2,FALSE),VLOOKUP(H312,#REF!,3,FALSE))</f>
        <v>#REF!</v>
      </c>
      <c r="K312" s="92">
        <v>6</v>
      </c>
      <c r="L312" s="231">
        <v>250.5</v>
      </c>
      <c r="M312" s="232" t="e">
        <f t="shared" si="37"/>
        <v>#REF!</v>
      </c>
      <c r="N312" s="233">
        <v>58.5</v>
      </c>
      <c r="O312" s="234" t="e">
        <f t="shared" si="38"/>
        <v>#REF!</v>
      </c>
      <c r="P312" s="231">
        <v>4</v>
      </c>
      <c r="Q312" s="232" t="e">
        <f t="shared" si="39"/>
        <v>#REF!</v>
      </c>
      <c r="R312" s="235">
        <f t="shared" si="34"/>
        <v>4873.41</v>
      </c>
      <c r="S312" s="236">
        <f t="shared" si="35"/>
        <v>0</v>
      </c>
      <c r="T312" s="235" t="e">
        <f t="shared" si="36"/>
        <v>#REF!</v>
      </c>
      <c r="U312" s="206"/>
    </row>
    <row r="313" spans="1:21" s="223" customFormat="1" ht="10.5" customHeight="1">
      <c r="A313" s="224">
        <v>147</v>
      </c>
      <c r="B313" s="225" t="s">
        <v>270</v>
      </c>
      <c r="C313" s="226" t="s">
        <v>93</v>
      </c>
      <c r="D313" s="227"/>
      <c r="E313" s="228" t="s">
        <v>282</v>
      </c>
      <c r="F313" s="228" t="s">
        <v>282</v>
      </c>
      <c r="G313" s="228" t="s">
        <v>226</v>
      </c>
      <c r="H313" s="229" t="s">
        <v>4</v>
      </c>
      <c r="I313" s="230">
        <v>7.34</v>
      </c>
      <c r="J313" s="93" t="e">
        <f>IF(K313&gt;=VLOOKUP(H313,#REF!,4,FALSE),VLOOKUP(H313,#REF!,2,FALSE),VLOOKUP(H313,#REF!,3,FALSE))</f>
        <v>#REF!</v>
      </c>
      <c r="K313" s="92">
        <v>1</v>
      </c>
      <c r="L313" s="231">
        <v>52.18</v>
      </c>
      <c r="M313" s="232" t="e">
        <f t="shared" si="37"/>
        <v>#REF!</v>
      </c>
      <c r="N313" s="244"/>
      <c r="O313" s="245"/>
      <c r="P313" s="246"/>
      <c r="Q313" s="247"/>
      <c r="R313" s="235">
        <f t="shared" si="34"/>
        <v>383.00119999999998</v>
      </c>
      <c r="S313" s="236">
        <f t="shared" si="35"/>
        <v>0</v>
      </c>
      <c r="T313" s="235" t="e">
        <f t="shared" si="36"/>
        <v>#REF!</v>
      </c>
      <c r="U313" s="206"/>
    </row>
    <row r="314" spans="1:21" s="223" customFormat="1" ht="10.5" customHeight="1">
      <c r="A314" s="224">
        <v>148</v>
      </c>
      <c r="B314" s="225" t="s">
        <v>270</v>
      </c>
      <c r="C314" s="226" t="s">
        <v>128</v>
      </c>
      <c r="D314" s="227"/>
      <c r="E314" s="228" t="s">
        <v>271</v>
      </c>
      <c r="F314" s="228" t="s">
        <v>271</v>
      </c>
      <c r="G314" s="228" t="s">
        <v>277</v>
      </c>
      <c r="H314" s="229" t="s">
        <v>227</v>
      </c>
      <c r="I314" s="230">
        <v>81.83</v>
      </c>
      <c r="J314" s="93" t="e">
        <f>IF(K314&gt;=VLOOKUP(H314,#REF!,4,FALSE),VLOOKUP(H314,#REF!,2,FALSE),VLOOKUP(H314,#REF!,3,FALSE))</f>
        <v>#REF!</v>
      </c>
      <c r="K314" s="92">
        <v>3</v>
      </c>
      <c r="L314" s="231">
        <v>150.30000000000001</v>
      </c>
      <c r="M314" s="232" t="e">
        <f t="shared" si="37"/>
        <v>#REF!</v>
      </c>
      <c r="N314" s="244"/>
      <c r="O314" s="245"/>
      <c r="P314" s="246"/>
      <c r="Q314" s="247"/>
      <c r="R314" s="235">
        <f t="shared" si="34"/>
        <v>12299.049000000001</v>
      </c>
      <c r="S314" s="236">
        <f t="shared" si="35"/>
        <v>0</v>
      </c>
      <c r="T314" s="235" t="e">
        <f t="shared" si="36"/>
        <v>#REF!</v>
      </c>
      <c r="U314" s="206"/>
    </row>
    <row r="315" spans="1:21" s="223" customFormat="1" ht="10.5" customHeight="1">
      <c r="A315" s="224">
        <v>149</v>
      </c>
      <c r="B315" s="225" t="s">
        <v>270</v>
      </c>
      <c r="C315" s="226" t="s">
        <v>128</v>
      </c>
      <c r="D315" s="227"/>
      <c r="E315" s="228" t="s">
        <v>283</v>
      </c>
      <c r="F315" s="228" t="s">
        <v>283</v>
      </c>
      <c r="G315" s="228" t="s">
        <v>226</v>
      </c>
      <c r="H315" s="229" t="s">
        <v>12</v>
      </c>
      <c r="I315" s="230">
        <v>34.659999999999997</v>
      </c>
      <c r="J315" s="248"/>
      <c r="K315" s="248"/>
      <c r="L315" s="248"/>
      <c r="M315" s="248"/>
      <c r="N315" s="248"/>
      <c r="O315" s="248"/>
      <c r="P315" s="248"/>
      <c r="Q315" s="248"/>
      <c r="R315" s="248"/>
      <c r="S315" s="248"/>
      <c r="T315" s="248"/>
      <c r="U315" s="206"/>
    </row>
    <row r="316" spans="1:21" s="223" customFormat="1" ht="10.5" customHeight="1">
      <c r="A316" s="224">
        <v>150</v>
      </c>
      <c r="B316" s="225" t="s">
        <v>270</v>
      </c>
      <c r="C316" s="226" t="s">
        <v>128</v>
      </c>
      <c r="D316" s="227"/>
      <c r="E316" s="228" t="s">
        <v>283</v>
      </c>
      <c r="F316" s="228" t="s">
        <v>283</v>
      </c>
      <c r="G316" s="228" t="s">
        <v>226</v>
      </c>
      <c r="H316" s="229" t="s">
        <v>12</v>
      </c>
      <c r="I316" s="230">
        <v>25.14</v>
      </c>
      <c r="J316" s="248"/>
      <c r="K316" s="248"/>
      <c r="L316" s="248"/>
      <c r="M316" s="248"/>
      <c r="N316" s="248"/>
      <c r="O316" s="248"/>
      <c r="P316" s="248"/>
      <c r="Q316" s="248"/>
      <c r="R316" s="248"/>
      <c r="S316" s="248"/>
      <c r="T316" s="248"/>
      <c r="U316" s="206"/>
    </row>
    <row r="317" spans="1:21" s="223" customFormat="1" ht="10.5" customHeight="1">
      <c r="A317" s="224">
        <v>151</v>
      </c>
      <c r="B317" s="225" t="s">
        <v>270</v>
      </c>
      <c r="C317" s="226" t="s">
        <v>128</v>
      </c>
      <c r="D317" s="227"/>
      <c r="E317" s="228" t="s">
        <v>283</v>
      </c>
      <c r="F317" s="228" t="s">
        <v>283</v>
      </c>
      <c r="G317" s="228" t="s">
        <v>226</v>
      </c>
      <c r="H317" s="229" t="s">
        <v>12</v>
      </c>
      <c r="I317" s="230">
        <v>100.49</v>
      </c>
      <c r="J317" s="248"/>
      <c r="K317" s="248"/>
      <c r="L317" s="248"/>
      <c r="M317" s="248"/>
      <c r="N317" s="248"/>
      <c r="O317" s="248"/>
      <c r="P317" s="248"/>
      <c r="Q317" s="248"/>
      <c r="R317" s="248"/>
      <c r="S317" s="248"/>
      <c r="T317" s="248"/>
      <c r="U317" s="206"/>
    </row>
    <row r="318" spans="1:21" s="223" customFormat="1" ht="10.5" customHeight="1">
      <c r="A318" s="224">
        <v>152</v>
      </c>
      <c r="B318" s="225" t="s">
        <v>270</v>
      </c>
      <c r="C318" s="226" t="s">
        <v>128</v>
      </c>
      <c r="D318" s="227"/>
      <c r="E318" s="228" t="s">
        <v>284</v>
      </c>
      <c r="F318" s="228" t="s">
        <v>284</v>
      </c>
      <c r="G318" s="228" t="s">
        <v>226</v>
      </c>
      <c r="H318" s="229" t="s">
        <v>12</v>
      </c>
      <c r="I318" s="230">
        <v>53.58</v>
      </c>
      <c r="J318" s="248"/>
      <c r="K318" s="248"/>
      <c r="L318" s="248"/>
      <c r="M318" s="248"/>
      <c r="N318" s="248"/>
      <c r="O318" s="248"/>
      <c r="P318" s="248"/>
      <c r="Q318" s="248"/>
      <c r="R318" s="248"/>
      <c r="S318" s="248"/>
      <c r="T318" s="248"/>
      <c r="U318" s="206"/>
    </row>
    <row r="319" spans="1:21" s="223" customFormat="1" ht="10.5" customHeight="1">
      <c r="A319" s="224">
        <v>153</v>
      </c>
      <c r="B319" s="225" t="s">
        <v>270</v>
      </c>
      <c r="C319" s="226" t="s">
        <v>128</v>
      </c>
      <c r="D319" s="227"/>
      <c r="E319" s="228" t="s">
        <v>271</v>
      </c>
      <c r="F319" s="228" t="s">
        <v>271</v>
      </c>
      <c r="G319" s="228" t="s">
        <v>226</v>
      </c>
      <c r="H319" s="229" t="s">
        <v>227</v>
      </c>
      <c r="I319" s="230">
        <v>5.87</v>
      </c>
      <c r="J319" s="93" t="e">
        <f>IF(K319&gt;=VLOOKUP(H319,#REF!,4,FALSE),VLOOKUP(H319,#REF!,2,FALSE),VLOOKUP(H319,#REF!,3,FALSE))</f>
        <v>#REF!</v>
      </c>
      <c r="K319" s="92">
        <v>3</v>
      </c>
      <c r="L319" s="231">
        <v>150.30000000000001</v>
      </c>
      <c r="M319" s="232" t="e">
        <f t="shared" si="37"/>
        <v>#REF!</v>
      </c>
      <c r="N319" s="244"/>
      <c r="O319" s="245"/>
      <c r="P319" s="246"/>
      <c r="Q319" s="247"/>
      <c r="R319" s="235">
        <f t="shared" si="34"/>
        <v>882.26100000000008</v>
      </c>
      <c r="S319" s="236">
        <f t="shared" si="35"/>
        <v>0</v>
      </c>
      <c r="T319" s="235" t="e">
        <f t="shared" si="36"/>
        <v>#REF!</v>
      </c>
      <c r="U319" s="206"/>
    </row>
    <row r="320" spans="1:21" s="223" customFormat="1" ht="10.5" customHeight="1">
      <c r="A320" s="224">
        <v>154</v>
      </c>
      <c r="B320" s="225" t="s">
        <v>270</v>
      </c>
      <c r="C320" s="226" t="s">
        <v>128</v>
      </c>
      <c r="D320" s="227"/>
      <c r="E320" s="228" t="s">
        <v>283</v>
      </c>
      <c r="F320" s="228" t="s">
        <v>283</v>
      </c>
      <c r="G320" s="228" t="s">
        <v>226</v>
      </c>
      <c r="H320" s="229" t="s">
        <v>12</v>
      </c>
      <c r="I320" s="230">
        <v>21.18</v>
      </c>
      <c r="J320" s="248"/>
      <c r="K320" s="248"/>
      <c r="L320" s="248"/>
      <c r="M320" s="248"/>
      <c r="N320" s="248"/>
      <c r="O320" s="248"/>
      <c r="P320" s="248"/>
      <c r="Q320" s="248"/>
      <c r="R320" s="248"/>
      <c r="S320" s="248"/>
      <c r="T320" s="248"/>
      <c r="U320" s="206"/>
    </row>
    <row r="321" spans="1:21" s="223" customFormat="1" ht="10.5" customHeight="1">
      <c r="A321" s="224">
        <v>155</v>
      </c>
      <c r="B321" s="225" t="s">
        <v>270</v>
      </c>
      <c r="C321" s="226" t="s">
        <v>128</v>
      </c>
      <c r="D321" s="227"/>
      <c r="E321" s="228" t="s">
        <v>46</v>
      </c>
      <c r="F321" s="228" t="s">
        <v>46</v>
      </c>
      <c r="G321" s="228" t="s">
        <v>226</v>
      </c>
      <c r="H321" s="229" t="s">
        <v>4</v>
      </c>
      <c r="I321" s="230">
        <v>15.51</v>
      </c>
      <c r="J321" s="93" t="e">
        <f>IF(K321&gt;=VLOOKUP(H321,#REF!,4,FALSE),VLOOKUP(H321,#REF!,2,FALSE),VLOOKUP(H321,#REF!,3,FALSE))</f>
        <v>#REF!</v>
      </c>
      <c r="K321" s="92">
        <v>1</v>
      </c>
      <c r="L321" s="231">
        <v>52.18</v>
      </c>
      <c r="M321" s="232" t="e">
        <f t="shared" si="37"/>
        <v>#REF!</v>
      </c>
      <c r="N321" s="244"/>
      <c r="O321" s="245"/>
      <c r="P321" s="246"/>
      <c r="Q321" s="247"/>
      <c r="R321" s="235">
        <f t="shared" si="34"/>
        <v>809.31179999999995</v>
      </c>
      <c r="S321" s="236">
        <f t="shared" si="35"/>
        <v>0</v>
      </c>
      <c r="T321" s="235" t="e">
        <f t="shared" si="36"/>
        <v>#REF!</v>
      </c>
      <c r="U321" s="206"/>
    </row>
    <row r="322" spans="1:21" s="223" customFormat="1" ht="10.5" customHeight="1">
      <c r="A322" s="224">
        <v>156</v>
      </c>
      <c r="B322" s="225" t="s">
        <v>270</v>
      </c>
      <c r="C322" s="226" t="s">
        <v>128</v>
      </c>
      <c r="D322" s="227"/>
      <c r="E322" s="228" t="s">
        <v>283</v>
      </c>
      <c r="F322" s="228" t="s">
        <v>283</v>
      </c>
      <c r="G322" s="228" t="s">
        <v>226</v>
      </c>
      <c r="H322" s="229" t="s">
        <v>12</v>
      </c>
      <c r="I322" s="230">
        <v>12.36</v>
      </c>
      <c r="J322" s="248"/>
      <c r="K322" s="248"/>
      <c r="L322" s="248"/>
      <c r="M322" s="248"/>
      <c r="N322" s="248"/>
      <c r="O322" s="248"/>
      <c r="P322" s="248"/>
      <c r="Q322" s="248"/>
      <c r="R322" s="248"/>
      <c r="S322" s="248"/>
      <c r="T322" s="248"/>
      <c r="U322" s="206"/>
    </row>
    <row r="323" spans="1:21" s="223" customFormat="1" ht="10.5" customHeight="1">
      <c r="A323" s="224">
        <v>157</v>
      </c>
      <c r="B323" s="225" t="s">
        <v>270</v>
      </c>
      <c r="C323" s="226" t="s">
        <v>285</v>
      </c>
      <c r="D323" s="227"/>
      <c r="E323" s="228" t="s">
        <v>271</v>
      </c>
      <c r="F323" s="228" t="s">
        <v>271</v>
      </c>
      <c r="G323" s="228" t="s">
        <v>59</v>
      </c>
      <c r="H323" s="229" t="s">
        <v>227</v>
      </c>
      <c r="I323" s="230">
        <v>33.85</v>
      </c>
      <c r="J323" s="93" t="e">
        <f>IF(K323&gt;=VLOOKUP(H323,#REF!,4,FALSE),VLOOKUP(H323,#REF!,2,FALSE),VLOOKUP(H323,#REF!,3,FALSE))</f>
        <v>#REF!</v>
      </c>
      <c r="K323" s="92">
        <v>1</v>
      </c>
      <c r="L323" s="231">
        <v>52.18</v>
      </c>
      <c r="M323" s="232" t="e">
        <f t="shared" si="37"/>
        <v>#REF!</v>
      </c>
      <c r="N323" s="244"/>
      <c r="O323" s="245"/>
      <c r="P323" s="246"/>
      <c r="Q323" s="247"/>
      <c r="R323" s="235">
        <f t="shared" si="34"/>
        <v>1766.2930000000001</v>
      </c>
      <c r="S323" s="236">
        <f t="shared" si="35"/>
        <v>0</v>
      </c>
      <c r="T323" s="235" t="e">
        <f t="shared" si="36"/>
        <v>#REF!</v>
      </c>
      <c r="U323" s="206"/>
    </row>
    <row r="324" spans="1:21" s="223" customFormat="1" ht="10.5" customHeight="1">
      <c r="A324" s="224">
        <v>158</v>
      </c>
      <c r="B324" s="225" t="s">
        <v>270</v>
      </c>
      <c r="C324" s="226" t="s">
        <v>285</v>
      </c>
      <c r="D324" s="227"/>
      <c r="E324" s="228" t="s">
        <v>286</v>
      </c>
      <c r="F324" s="228" t="s">
        <v>286</v>
      </c>
      <c r="G324" s="228" t="s">
        <v>59</v>
      </c>
      <c r="H324" s="229" t="s">
        <v>287</v>
      </c>
      <c r="I324" s="230">
        <v>46.65</v>
      </c>
      <c r="J324" s="93" t="e">
        <f>IF(K324&gt;=VLOOKUP(H324,#REF!,4,FALSE),VLOOKUP(H324,#REF!,2,FALSE),VLOOKUP(H324,#REF!,3,FALSE))</f>
        <v>#REF!</v>
      </c>
      <c r="K324" s="92">
        <v>6</v>
      </c>
      <c r="L324" s="231">
        <v>250.5</v>
      </c>
      <c r="M324" s="232" t="e">
        <f t="shared" si="37"/>
        <v>#REF!</v>
      </c>
      <c r="N324" s="233">
        <v>58.5</v>
      </c>
      <c r="O324" s="234" t="e">
        <f t="shared" si="38"/>
        <v>#REF!</v>
      </c>
      <c r="P324" s="231">
        <v>4</v>
      </c>
      <c r="Q324" s="232" t="e">
        <f t="shared" si="39"/>
        <v>#REF!</v>
      </c>
      <c r="R324" s="235">
        <f t="shared" si="34"/>
        <v>14601.449999999999</v>
      </c>
      <c r="S324" s="236">
        <f t="shared" si="35"/>
        <v>0</v>
      </c>
      <c r="T324" s="235" t="e">
        <f t="shared" si="36"/>
        <v>#REF!</v>
      </c>
      <c r="U324" s="206"/>
    </row>
    <row r="325" spans="1:21" s="223" customFormat="1" ht="10.5" customHeight="1">
      <c r="A325" s="224">
        <v>159</v>
      </c>
      <c r="B325" s="225" t="s">
        <v>270</v>
      </c>
      <c r="C325" s="226" t="s">
        <v>285</v>
      </c>
      <c r="D325" s="227"/>
      <c r="E325" s="228" t="s">
        <v>288</v>
      </c>
      <c r="F325" s="228" t="s">
        <v>288</v>
      </c>
      <c r="G325" s="228" t="s">
        <v>59</v>
      </c>
      <c r="H325" s="229" t="s">
        <v>8</v>
      </c>
      <c r="I325" s="230">
        <v>33.770000000000003</v>
      </c>
      <c r="J325" s="93" t="e">
        <f>IF(K325&gt;=VLOOKUP(H325,#REF!,4,FALSE),VLOOKUP(H325,#REF!,2,FALSE),VLOOKUP(H325,#REF!,3,FALSE))</f>
        <v>#REF!</v>
      </c>
      <c r="K325" s="92">
        <v>6</v>
      </c>
      <c r="L325" s="231">
        <v>250.5</v>
      </c>
      <c r="M325" s="232" t="e">
        <f t="shared" si="37"/>
        <v>#REF!</v>
      </c>
      <c r="N325" s="233">
        <v>58.5</v>
      </c>
      <c r="O325" s="234" t="e">
        <f t="shared" si="38"/>
        <v>#REF!</v>
      </c>
      <c r="P325" s="231">
        <v>4</v>
      </c>
      <c r="Q325" s="232" t="e">
        <f t="shared" si="39"/>
        <v>#REF!</v>
      </c>
      <c r="R325" s="235">
        <f t="shared" si="34"/>
        <v>10570.01</v>
      </c>
      <c r="S325" s="236">
        <f t="shared" si="35"/>
        <v>0</v>
      </c>
      <c r="T325" s="235" t="e">
        <f t="shared" si="36"/>
        <v>#REF!</v>
      </c>
      <c r="U325" s="206"/>
    </row>
    <row r="326" spans="1:21" s="223" customFormat="1" ht="10.5" customHeight="1">
      <c r="A326" s="224">
        <v>160</v>
      </c>
      <c r="B326" s="225" t="s">
        <v>270</v>
      </c>
      <c r="C326" s="226" t="s">
        <v>285</v>
      </c>
      <c r="D326" s="227"/>
      <c r="E326" s="228" t="s">
        <v>289</v>
      </c>
      <c r="F326" s="228" t="s">
        <v>289</v>
      </c>
      <c r="G326" s="228" t="s">
        <v>290</v>
      </c>
      <c r="H326" s="229" t="s">
        <v>4</v>
      </c>
      <c r="I326" s="230">
        <v>17.82</v>
      </c>
      <c r="J326" s="93" t="e">
        <f>IF(K326&gt;=VLOOKUP(H326,#REF!,4,FALSE),VLOOKUP(H326,#REF!,2,FALSE),VLOOKUP(H326,#REF!,3,FALSE))</f>
        <v>#REF!</v>
      </c>
      <c r="K326" s="92">
        <v>1</v>
      </c>
      <c r="L326" s="231">
        <v>52.18</v>
      </c>
      <c r="M326" s="232" t="e">
        <f t="shared" si="37"/>
        <v>#REF!</v>
      </c>
      <c r="N326" s="244"/>
      <c r="O326" s="245"/>
      <c r="P326" s="246"/>
      <c r="Q326" s="247"/>
      <c r="R326" s="235">
        <f t="shared" si="34"/>
        <v>929.84760000000006</v>
      </c>
      <c r="S326" s="236">
        <f t="shared" si="35"/>
        <v>0</v>
      </c>
      <c r="T326" s="235" t="e">
        <f t="shared" si="36"/>
        <v>#REF!</v>
      </c>
      <c r="U326" s="206"/>
    </row>
    <row r="327" spans="1:21" s="223" customFormat="1" ht="10.5" customHeight="1">
      <c r="A327" s="224">
        <v>161</v>
      </c>
      <c r="B327" s="225" t="s">
        <v>270</v>
      </c>
      <c r="C327" s="226" t="s">
        <v>285</v>
      </c>
      <c r="D327" s="227"/>
      <c r="E327" s="228" t="s">
        <v>289</v>
      </c>
      <c r="F327" s="228" t="s">
        <v>289</v>
      </c>
      <c r="G327" s="228" t="s">
        <v>272</v>
      </c>
      <c r="H327" s="229" t="s">
        <v>4</v>
      </c>
      <c r="I327" s="230">
        <v>41.88</v>
      </c>
      <c r="J327" s="93" t="e">
        <f>IF(K327&gt;=VLOOKUP(H327,#REF!,4,FALSE),VLOOKUP(H327,#REF!,2,FALSE),VLOOKUP(H327,#REF!,3,FALSE))</f>
        <v>#REF!</v>
      </c>
      <c r="K327" s="92">
        <v>1</v>
      </c>
      <c r="L327" s="231">
        <v>52.18</v>
      </c>
      <c r="M327" s="232" t="e">
        <f t="shared" si="37"/>
        <v>#REF!</v>
      </c>
      <c r="N327" s="244"/>
      <c r="O327" s="245"/>
      <c r="P327" s="246"/>
      <c r="Q327" s="247"/>
      <c r="R327" s="235">
        <f t="shared" si="34"/>
        <v>2185.2984000000001</v>
      </c>
      <c r="S327" s="236">
        <f t="shared" si="35"/>
        <v>0</v>
      </c>
      <c r="T327" s="235" t="e">
        <f t="shared" si="36"/>
        <v>#REF!</v>
      </c>
      <c r="U327" s="206"/>
    </row>
    <row r="328" spans="1:21" s="223" customFormat="1" ht="10.5" customHeight="1">
      <c r="A328" s="224">
        <v>162</v>
      </c>
      <c r="B328" s="225" t="s">
        <v>270</v>
      </c>
      <c r="C328" s="226" t="s">
        <v>285</v>
      </c>
      <c r="D328" s="227"/>
      <c r="E328" s="228" t="s">
        <v>289</v>
      </c>
      <c r="F328" s="228" t="s">
        <v>289</v>
      </c>
      <c r="G328" s="228" t="s">
        <v>272</v>
      </c>
      <c r="H328" s="229" t="s">
        <v>4</v>
      </c>
      <c r="I328" s="230">
        <v>71.569999999999993</v>
      </c>
      <c r="J328" s="93" t="e">
        <f>IF(K328&gt;=VLOOKUP(H328,#REF!,4,FALSE),VLOOKUP(H328,#REF!,2,FALSE),VLOOKUP(H328,#REF!,3,FALSE))</f>
        <v>#REF!</v>
      </c>
      <c r="K328" s="92">
        <v>1</v>
      </c>
      <c r="L328" s="231">
        <v>52.18</v>
      </c>
      <c r="M328" s="232" t="e">
        <f t="shared" si="37"/>
        <v>#REF!</v>
      </c>
      <c r="N328" s="244"/>
      <c r="O328" s="245"/>
      <c r="P328" s="246"/>
      <c r="Q328" s="247"/>
      <c r="R328" s="235">
        <f t="shared" si="34"/>
        <v>3734.5225999999998</v>
      </c>
      <c r="S328" s="236">
        <f t="shared" si="35"/>
        <v>0</v>
      </c>
      <c r="T328" s="235" t="e">
        <f t="shared" si="36"/>
        <v>#REF!</v>
      </c>
      <c r="U328" s="206"/>
    </row>
    <row r="329" spans="1:21" s="223" customFormat="1" ht="10.5" customHeight="1">
      <c r="A329" s="224">
        <v>163</v>
      </c>
      <c r="B329" s="225" t="s">
        <v>270</v>
      </c>
      <c r="C329" s="226" t="s">
        <v>285</v>
      </c>
      <c r="D329" s="227"/>
      <c r="E329" s="228" t="s">
        <v>289</v>
      </c>
      <c r="F329" s="228" t="s">
        <v>289</v>
      </c>
      <c r="G329" s="228" t="s">
        <v>272</v>
      </c>
      <c r="H329" s="229" t="s">
        <v>4</v>
      </c>
      <c r="I329" s="230">
        <v>30.93</v>
      </c>
      <c r="J329" s="93" t="e">
        <f>IF(K329&gt;=VLOOKUP(H329,#REF!,4,FALSE),VLOOKUP(H329,#REF!,2,FALSE),VLOOKUP(H329,#REF!,3,FALSE))</f>
        <v>#REF!</v>
      </c>
      <c r="K329" s="92">
        <v>1</v>
      </c>
      <c r="L329" s="231">
        <v>52.18</v>
      </c>
      <c r="M329" s="232" t="e">
        <f t="shared" si="37"/>
        <v>#REF!</v>
      </c>
      <c r="N329" s="244"/>
      <c r="O329" s="245"/>
      <c r="P329" s="246"/>
      <c r="Q329" s="247"/>
      <c r="R329" s="235">
        <f t="shared" si="34"/>
        <v>1613.9274</v>
      </c>
      <c r="S329" s="236">
        <f t="shared" si="35"/>
        <v>0</v>
      </c>
      <c r="T329" s="235" t="e">
        <f t="shared" si="36"/>
        <v>#REF!</v>
      </c>
      <c r="U329" s="206"/>
    </row>
    <row r="330" spans="1:21" s="223" customFormat="1" ht="10.5" customHeight="1">
      <c r="A330" s="224">
        <v>164</v>
      </c>
      <c r="B330" s="225" t="s">
        <v>270</v>
      </c>
      <c r="C330" s="226" t="s">
        <v>285</v>
      </c>
      <c r="D330" s="227"/>
      <c r="E330" s="228" t="s">
        <v>291</v>
      </c>
      <c r="F330" s="228" t="s">
        <v>291</v>
      </c>
      <c r="G330" s="228" t="s">
        <v>290</v>
      </c>
      <c r="H330" s="229" t="s">
        <v>292</v>
      </c>
      <c r="I330" s="230">
        <v>19.940000000000001</v>
      </c>
      <c r="J330" s="93" t="e">
        <f>IF(K330&gt;=VLOOKUP(H330,#REF!,4,FALSE),VLOOKUP(H330,#REF!,2,FALSE),VLOOKUP(H330,#REF!,3,FALSE))</f>
        <v>#REF!</v>
      </c>
      <c r="K330" s="92">
        <v>1</v>
      </c>
      <c r="L330" s="231">
        <v>52.18</v>
      </c>
      <c r="M330" s="232" t="e">
        <f t="shared" si="37"/>
        <v>#REF!</v>
      </c>
      <c r="N330" s="244"/>
      <c r="O330" s="245"/>
      <c r="P330" s="246"/>
      <c r="Q330" s="247"/>
      <c r="R330" s="235">
        <f t="shared" si="34"/>
        <v>1040.4692</v>
      </c>
      <c r="S330" s="236">
        <f t="shared" si="35"/>
        <v>0</v>
      </c>
      <c r="T330" s="235" t="e">
        <f t="shared" si="36"/>
        <v>#REF!</v>
      </c>
      <c r="U330" s="206"/>
    </row>
    <row r="331" spans="1:21" s="223" customFormat="1" ht="10.5" customHeight="1">
      <c r="A331" s="224">
        <v>165</v>
      </c>
      <c r="B331" s="225" t="s">
        <v>270</v>
      </c>
      <c r="C331" s="226" t="s">
        <v>285</v>
      </c>
      <c r="D331" s="227"/>
      <c r="E331" s="228" t="s">
        <v>48</v>
      </c>
      <c r="F331" s="228" t="s">
        <v>48</v>
      </c>
      <c r="G331" s="228" t="s">
        <v>273</v>
      </c>
      <c r="H331" s="229" t="s">
        <v>6</v>
      </c>
      <c r="I331" s="230">
        <v>7.67</v>
      </c>
      <c r="J331" s="93" t="e">
        <f>IF(K331&gt;=VLOOKUP(H331,#REF!,4,FALSE),VLOOKUP(H331,#REF!,2,FALSE),VLOOKUP(H331,#REF!,3,FALSE))</f>
        <v>#REF!</v>
      </c>
      <c r="K331" s="92">
        <v>6</v>
      </c>
      <c r="L331" s="231">
        <v>250.5</v>
      </c>
      <c r="M331" s="232" t="e">
        <f t="shared" si="37"/>
        <v>#REF!</v>
      </c>
      <c r="N331" s="233">
        <v>58.5</v>
      </c>
      <c r="O331" s="234" t="e">
        <f t="shared" si="38"/>
        <v>#REF!</v>
      </c>
      <c r="P331" s="231">
        <v>4</v>
      </c>
      <c r="Q331" s="232" t="e">
        <f t="shared" si="39"/>
        <v>#REF!</v>
      </c>
      <c r="R331" s="235">
        <f t="shared" si="34"/>
        <v>2400.71</v>
      </c>
      <c r="S331" s="236">
        <f t="shared" si="35"/>
        <v>0</v>
      </c>
      <c r="T331" s="235" t="e">
        <f t="shared" si="36"/>
        <v>#REF!</v>
      </c>
      <c r="U331" s="206"/>
    </row>
    <row r="332" spans="1:21" s="223" customFormat="1" ht="10.5" customHeight="1">
      <c r="A332" s="224">
        <v>166</v>
      </c>
      <c r="B332" s="225" t="s">
        <v>270</v>
      </c>
      <c r="C332" s="226" t="s">
        <v>285</v>
      </c>
      <c r="D332" s="227"/>
      <c r="E332" s="228" t="s">
        <v>48</v>
      </c>
      <c r="F332" s="228" t="s">
        <v>48</v>
      </c>
      <c r="G332" s="228" t="s">
        <v>273</v>
      </c>
      <c r="H332" s="229" t="s">
        <v>6</v>
      </c>
      <c r="I332" s="230">
        <v>9.74</v>
      </c>
      <c r="J332" s="93" t="e">
        <f>IF(K332&gt;=VLOOKUP(H332,#REF!,4,FALSE),VLOOKUP(H332,#REF!,2,FALSE),VLOOKUP(H332,#REF!,3,FALSE))</f>
        <v>#REF!</v>
      </c>
      <c r="K332" s="92">
        <v>6</v>
      </c>
      <c r="L332" s="231">
        <v>250.5</v>
      </c>
      <c r="M332" s="232" t="e">
        <f t="shared" si="37"/>
        <v>#REF!</v>
      </c>
      <c r="N332" s="233">
        <v>58.5</v>
      </c>
      <c r="O332" s="234" t="e">
        <f t="shared" si="38"/>
        <v>#REF!</v>
      </c>
      <c r="P332" s="231">
        <v>4</v>
      </c>
      <c r="Q332" s="232" t="e">
        <f t="shared" si="39"/>
        <v>#REF!</v>
      </c>
      <c r="R332" s="235">
        <f t="shared" si="34"/>
        <v>3048.62</v>
      </c>
      <c r="S332" s="236">
        <f t="shared" si="35"/>
        <v>0</v>
      </c>
      <c r="T332" s="235" t="e">
        <f t="shared" si="36"/>
        <v>#REF!</v>
      </c>
      <c r="U332" s="206"/>
    </row>
    <row r="333" spans="1:21" s="223" customFormat="1" ht="10.5" customHeight="1">
      <c r="A333" s="224">
        <v>167</v>
      </c>
      <c r="B333" s="225" t="s">
        <v>270</v>
      </c>
      <c r="C333" s="226" t="s">
        <v>285</v>
      </c>
      <c r="D333" s="227"/>
      <c r="E333" s="228" t="s">
        <v>46</v>
      </c>
      <c r="F333" s="228" t="s">
        <v>46</v>
      </c>
      <c r="G333" s="228" t="s">
        <v>290</v>
      </c>
      <c r="H333" s="229" t="s">
        <v>4</v>
      </c>
      <c r="I333" s="230">
        <v>6.18</v>
      </c>
      <c r="J333" s="93" t="e">
        <f>IF(K333&gt;=VLOOKUP(H333,#REF!,4,FALSE),VLOOKUP(H333,#REF!,2,FALSE),VLOOKUP(H333,#REF!,3,FALSE))</f>
        <v>#REF!</v>
      </c>
      <c r="K333" s="92">
        <v>1</v>
      </c>
      <c r="L333" s="231">
        <v>52.18</v>
      </c>
      <c r="M333" s="232" t="e">
        <f t="shared" si="37"/>
        <v>#REF!</v>
      </c>
      <c r="N333" s="244"/>
      <c r="O333" s="245"/>
      <c r="P333" s="246"/>
      <c r="Q333" s="247"/>
      <c r="R333" s="235">
        <f t="shared" si="34"/>
        <v>322.47239999999999</v>
      </c>
      <c r="S333" s="236">
        <f t="shared" si="35"/>
        <v>0</v>
      </c>
      <c r="T333" s="235" t="e">
        <f t="shared" si="36"/>
        <v>#REF!</v>
      </c>
      <c r="U333" s="206"/>
    </row>
    <row r="334" spans="1:21" s="223" customFormat="1" ht="10.5" customHeight="1">
      <c r="A334" s="224">
        <v>168</v>
      </c>
      <c r="B334" s="225" t="s">
        <v>270</v>
      </c>
      <c r="C334" s="226" t="s">
        <v>285</v>
      </c>
      <c r="D334" s="227"/>
      <c r="E334" s="228" t="s">
        <v>46</v>
      </c>
      <c r="F334" s="228" t="s">
        <v>46</v>
      </c>
      <c r="G334" s="228" t="s">
        <v>290</v>
      </c>
      <c r="H334" s="229" t="s">
        <v>4</v>
      </c>
      <c r="I334" s="230">
        <v>21.43</v>
      </c>
      <c r="J334" s="93" t="e">
        <f>IF(K334&gt;=VLOOKUP(H334,#REF!,4,FALSE),VLOOKUP(H334,#REF!,2,FALSE),VLOOKUP(H334,#REF!,3,FALSE))</f>
        <v>#REF!</v>
      </c>
      <c r="K334" s="92">
        <v>1</v>
      </c>
      <c r="L334" s="231">
        <v>52.18</v>
      </c>
      <c r="M334" s="232" t="e">
        <f t="shared" si="37"/>
        <v>#REF!</v>
      </c>
      <c r="N334" s="244"/>
      <c r="O334" s="245"/>
      <c r="P334" s="246"/>
      <c r="Q334" s="247"/>
      <c r="R334" s="235">
        <f t="shared" si="34"/>
        <v>1118.2174</v>
      </c>
      <c r="S334" s="236">
        <f t="shared" si="35"/>
        <v>0</v>
      </c>
      <c r="T334" s="235" t="e">
        <f t="shared" si="36"/>
        <v>#REF!</v>
      </c>
      <c r="U334" s="206"/>
    </row>
    <row r="335" spans="1:21" s="223" customFormat="1" ht="10.5" customHeight="1">
      <c r="A335" s="224">
        <v>169</v>
      </c>
      <c r="B335" s="225" t="s">
        <v>270</v>
      </c>
      <c r="C335" s="226" t="s">
        <v>285</v>
      </c>
      <c r="D335" s="227"/>
      <c r="E335" s="228" t="s">
        <v>293</v>
      </c>
      <c r="F335" s="228" t="s">
        <v>293</v>
      </c>
      <c r="G335" s="228" t="s">
        <v>290</v>
      </c>
      <c r="H335" s="229" t="s">
        <v>4</v>
      </c>
      <c r="I335" s="230">
        <v>3.06</v>
      </c>
      <c r="J335" s="93" t="e">
        <f>IF(K335&gt;=VLOOKUP(H335,#REF!,4,FALSE),VLOOKUP(H335,#REF!,2,FALSE),VLOOKUP(H335,#REF!,3,FALSE))</f>
        <v>#REF!</v>
      </c>
      <c r="K335" s="92">
        <v>1</v>
      </c>
      <c r="L335" s="231">
        <v>52.18</v>
      </c>
      <c r="M335" s="232" t="e">
        <f t="shared" si="37"/>
        <v>#REF!</v>
      </c>
      <c r="N335" s="244"/>
      <c r="O335" s="245"/>
      <c r="P335" s="246"/>
      <c r="Q335" s="247"/>
      <c r="R335" s="235">
        <f t="shared" si="34"/>
        <v>159.67080000000001</v>
      </c>
      <c r="S335" s="236">
        <f t="shared" si="35"/>
        <v>0</v>
      </c>
      <c r="T335" s="235" t="e">
        <f t="shared" si="36"/>
        <v>#REF!</v>
      </c>
      <c r="U335" s="206"/>
    </row>
    <row r="336" spans="1:21" s="223" customFormat="1" ht="10.5" customHeight="1">
      <c r="A336" s="224">
        <v>178</v>
      </c>
      <c r="B336" s="225" t="s">
        <v>270</v>
      </c>
      <c r="C336" s="226" t="s">
        <v>102</v>
      </c>
      <c r="D336" s="227"/>
      <c r="E336" s="228" t="s">
        <v>294</v>
      </c>
      <c r="F336" s="228" t="s">
        <v>294</v>
      </c>
      <c r="G336" s="228" t="s">
        <v>295</v>
      </c>
      <c r="H336" s="229" t="s">
        <v>296</v>
      </c>
      <c r="I336" s="230">
        <v>36.380000000000003</v>
      </c>
      <c r="J336" s="93" t="e">
        <f>IF(K336&gt;=VLOOKUP(H336,#REF!,4,FALSE),VLOOKUP(H336,#REF!,2,FALSE),VLOOKUP(H336,#REF!,3,FALSE))</f>
        <v>#REF!</v>
      </c>
      <c r="K336" s="92">
        <v>2</v>
      </c>
      <c r="L336" s="231">
        <v>104.36</v>
      </c>
      <c r="M336" s="232" t="e">
        <f t="shared" si="37"/>
        <v>#REF!</v>
      </c>
      <c r="N336" s="244"/>
      <c r="O336" s="245"/>
      <c r="P336" s="246"/>
      <c r="Q336" s="247"/>
      <c r="R336" s="235">
        <f t="shared" si="34"/>
        <v>3796.6168000000002</v>
      </c>
      <c r="S336" s="236">
        <f t="shared" si="35"/>
        <v>0</v>
      </c>
      <c r="T336" s="235" t="e">
        <f t="shared" si="36"/>
        <v>#REF!</v>
      </c>
      <c r="U336" s="206"/>
    </row>
    <row r="337" spans="1:21" s="223" customFormat="1" ht="10.5" customHeight="1">
      <c r="A337" s="224">
        <v>179</v>
      </c>
      <c r="B337" s="225" t="s">
        <v>270</v>
      </c>
      <c r="C337" s="226" t="s">
        <v>297</v>
      </c>
      <c r="D337" s="227"/>
      <c r="E337" s="228" t="s">
        <v>294</v>
      </c>
      <c r="F337" s="228" t="s">
        <v>294</v>
      </c>
      <c r="G337" s="228" t="s">
        <v>295</v>
      </c>
      <c r="H337" s="229" t="s">
        <v>296</v>
      </c>
      <c r="I337" s="230">
        <v>6.61</v>
      </c>
      <c r="J337" s="93" t="e">
        <f>IF(K337&gt;=VLOOKUP(H337,#REF!,4,FALSE),VLOOKUP(H337,#REF!,2,FALSE),VLOOKUP(H337,#REF!,3,FALSE))</f>
        <v>#REF!</v>
      </c>
      <c r="K337" s="92">
        <v>2</v>
      </c>
      <c r="L337" s="231">
        <v>104.36</v>
      </c>
      <c r="M337" s="232" t="e">
        <f t="shared" si="37"/>
        <v>#REF!</v>
      </c>
      <c r="N337" s="244"/>
      <c r="O337" s="245"/>
      <c r="P337" s="246"/>
      <c r="Q337" s="247"/>
      <c r="R337" s="235">
        <f t="shared" si="34"/>
        <v>689.81960000000004</v>
      </c>
      <c r="S337" s="236">
        <f t="shared" si="35"/>
        <v>0</v>
      </c>
      <c r="T337" s="235" t="e">
        <f t="shared" si="36"/>
        <v>#REF!</v>
      </c>
      <c r="U337" s="206"/>
    </row>
    <row r="338" spans="1:21" s="223" customFormat="1" ht="10.5" customHeight="1">
      <c r="A338" s="237" t="s">
        <v>220</v>
      </c>
      <c r="B338" s="145" t="s">
        <v>298</v>
      </c>
      <c r="C338" s="83"/>
      <c r="D338" s="135"/>
      <c r="E338" s="83"/>
      <c r="F338" s="83"/>
      <c r="G338" s="238"/>
      <c r="H338" s="239"/>
      <c r="I338" s="240">
        <f>SUM(I281:I337)</f>
        <v>1606.8500000000001</v>
      </c>
      <c r="J338" s="239"/>
      <c r="K338" s="239"/>
      <c r="L338" s="239"/>
      <c r="M338" s="239"/>
      <c r="N338" s="241"/>
      <c r="O338" s="238"/>
      <c r="P338" s="241"/>
      <c r="Q338" s="242"/>
      <c r="R338" s="243">
        <f>SUM(R281:R337)</f>
        <v>255518.80000000002</v>
      </c>
      <c r="S338" s="243">
        <f>SUM(S281:S337)</f>
        <v>0</v>
      </c>
      <c r="T338" s="84" t="e">
        <f>SUM(T281:T337)</f>
        <v>#REF!</v>
      </c>
      <c r="U338" s="206"/>
    </row>
    <row r="339" spans="1:21" s="223" customFormat="1" ht="10.5" customHeight="1">
      <c r="A339" s="220">
        <v>0</v>
      </c>
      <c r="B339" s="145" t="s">
        <v>299</v>
      </c>
      <c r="C339" s="83"/>
      <c r="D339" s="135"/>
      <c r="E339" s="83"/>
      <c r="F339" s="83"/>
      <c r="G339" s="82"/>
      <c r="H339" s="221"/>
      <c r="I339" s="82"/>
      <c r="J339" s="138"/>
      <c r="K339" s="81"/>
      <c r="L339" s="81"/>
      <c r="M339" s="82"/>
      <c r="N339" s="81"/>
      <c r="O339" s="82"/>
      <c r="P339" s="81"/>
      <c r="Q339" s="82"/>
      <c r="R339" s="82"/>
      <c r="S339" s="83"/>
      <c r="T339" s="222"/>
      <c r="U339" s="206"/>
    </row>
    <row r="340" spans="1:21" s="223" customFormat="1" ht="10.5" customHeight="1">
      <c r="A340" s="224">
        <v>170</v>
      </c>
      <c r="B340" s="225" t="s">
        <v>299</v>
      </c>
      <c r="C340" s="226" t="s">
        <v>102</v>
      </c>
      <c r="D340" s="227"/>
      <c r="E340" s="228" t="s">
        <v>62</v>
      </c>
      <c r="F340" s="228" t="s">
        <v>62</v>
      </c>
      <c r="G340" s="228" t="s">
        <v>295</v>
      </c>
      <c r="H340" s="229" t="s">
        <v>113</v>
      </c>
      <c r="I340" s="230">
        <v>8.02</v>
      </c>
      <c r="J340" s="93" t="e">
        <f>IF(K340&gt;=VLOOKUP(H340,#REF!,4,FALSE),VLOOKUP(H340,#REF!,2,FALSE),VLOOKUP(H340,#REF!,3,FALSE))</f>
        <v>#REF!</v>
      </c>
      <c r="K340" s="92">
        <v>3</v>
      </c>
      <c r="L340" s="231">
        <v>150.30000000000001</v>
      </c>
      <c r="M340" s="232" t="e">
        <f t="shared" si="37"/>
        <v>#REF!</v>
      </c>
      <c r="N340" s="244"/>
      <c r="O340" s="245"/>
      <c r="P340" s="246"/>
      <c r="Q340" s="247"/>
      <c r="R340" s="235">
        <f t="shared" ref="R340:R347" si="40">I340*(L340+N340+P340)</f>
        <v>1205.4059999999999</v>
      </c>
      <c r="S340" s="236">
        <f t="shared" ref="S340:S347" si="41">IFERROR(R340/J340,0)</f>
        <v>0</v>
      </c>
      <c r="T340" s="235" t="e">
        <f t="shared" ref="T340:T347" si="42">ROUND(L340*M340+N340*O340+P340*Q340,2)</f>
        <v>#REF!</v>
      </c>
      <c r="U340" s="206"/>
    </row>
    <row r="341" spans="1:21" s="223" customFormat="1" ht="10.5" customHeight="1">
      <c r="A341" s="224">
        <v>171</v>
      </c>
      <c r="B341" s="225" t="s">
        <v>299</v>
      </c>
      <c r="C341" s="226" t="s">
        <v>102</v>
      </c>
      <c r="D341" s="227"/>
      <c r="E341" s="228" t="s">
        <v>11</v>
      </c>
      <c r="F341" s="228" t="s">
        <v>11</v>
      </c>
      <c r="G341" s="228" t="s">
        <v>295</v>
      </c>
      <c r="H341" s="229" t="s">
        <v>10</v>
      </c>
      <c r="I341" s="230">
        <v>3.4</v>
      </c>
      <c r="J341" s="93" t="e">
        <f>IF(K341&gt;=VLOOKUP(H341,#REF!,4,FALSE),VLOOKUP(H341,#REF!,2,FALSE),VLOOKUP(H341,#REF!,3,FALSE))</f>
        <v>#REF!</v>
      </c>
      <c r="K341" s="92">
        <v>6</v>
      </c>
      <c r="L341" s="231">
        <v>250.5</v>
      </c>
      <c r="M341" s="232" t="e">
        <f t="shared" si="37"/>
        <v>#REF!</v>
      </c>
      <c r="N341" s="233">
        <v>58.5</v>
      </c>
      <c r="O341" s="234" t="e">
        <f t="shared" si="38"/>
        <v>#REF!</v>
      </c>
      <c r="P341" s="231">
        <v>4</v>
      </c>
      <c r="Q341" s="232" t="e">
        <f t="shared" si="39"/>
        <v>#REF!</v>
      </c>
      <c r="R341" s="235">
        <f t="shared" si="40"/>
        <v>1064.2</v>
      </c>
      <c r="S341" s="236">
        <f t="shared" si="41"/>
        <v>0</v>
      </c>
      <c r="T341" s="235" t="e">
        <f t="shared" si="42"/>
        <v>#REF!</v>
      </c>
      <c r="U341" s="206"/>
    </row>
    <row r="342" spans="1:21" s="223" customFormat="1" ht="10.5" customHeight="1">
      <c r="A342" s="224">
        <v>172</v>
      </c>
      <c r="B342" s="225" t="s">
        <v>299</v>
      </c>
      <c r="C342" s="226" t="s">
        <v>102</v>
      </c>
      <c r="D342" s="227"/>
      <c r="E342" s="228" t="s">
        <v>11</v>
      </c>
      <c r="F342" s="228" t="s">
        <v>11</v>
      </c>
      <c r="G342" s="228" t="s">
        <v>295</v>
      </c>
      <c r="H342" s="229" t="s">
        <v>10</v>
      </c>
      <c r="I342" s="230">
        <v>11.02</v>
      </c>
      <c r="J342" s="93" t="e">
        <f>IF(K342&gt;=VLOOKUP(H342,#REF!,4,FALSE),VLOOKUP(H342,#REF!,2,FALSE),VLOOKUP(H342,#REF!,3,FALSE))</f>
        <v>#REF!</v>
      </c>
      <c r="K342" s="92">
        <v>6</v>
      </c>
      <c r="L342" s="231">
        <v>250.5</v>
      </c>
      <c r="M342" s="232" t="e">
        <f t="shared" si="37"/>
        <v>#REF!</v>
      </c>
      <c r="N342" s="233">
        <v>58.5</v>
      </c>
      <c r="O342" s="234" t="e">
        <f t="shared" si="38"/>
        <v>#REF!</v>
      </c>
      <c r="P342" s="231">
        <v>4</v>
      </c>
      <c r="Q342" s="232" t="e">
        <f t="shared" si="39"/>
        <v>#REF!</v>
      </c>
      <c r="R342" s="235">
        <f t="shared" si="40"/>
        <v>3449.2599999999998</v>
      </c>
      <c r="S342" s="236">
        <f t="shared" si="41"/>
        <v>0</v>
      </c>
      <c r="T342" s="235" t="e">
        <f t="shared" si="42"/>
        <v>#REF!</v>
      </c>
      <c r="U342" s="206"/>
    </row>
    <row r="343" spans="1:21" s="223" customFormat="1" ht="10.5" customHeight="1">
      <c r="A343" s="224">
        <v>173</v>
      </c>
      <c r="B343" s="225" t="s">
        <v>299</v>
      </c>
      <c r="C343" s="226" t="s">
        <v>102</v>
      </c>
      <c r="D343" s="227"/>
      <c r="E343" s="228" t="s">
        <v>300</v>
      </c>
      <c r="F343" s="228" t="s">
        <v>300</v>
      </c>
      <c r="G343" s="228" t="s">
        <v>295</v>
      </c>
      <c r="H343" s="229" t="s">
        <v>9</v>
      </c>
      <c r="I343" s="230">
        <v>51.73</v>
      </c>
      <c r="J343" s="93" t="e">
        <f>IF(K343&gt;=VLOOKUP(H343,#REF!,4,FALSE),VLOOKUP(H343,#REF!,2,FALSE),VLOOKUP(H343,#REF!,3,FALSE))</f>
        <v>#REF!</v>
      </c>
      <c r="K343" s="92">
        <v>6</v>
      </c>
      <c r="L343" s="231">
        <v>250.5</v>
      </c>
      <c r="M343" s="232" t="e">
        <f t="shared" si="37"/>
        <v>#REF!</v>
      </c>
      <c r="N343" s="233">
        <v>58.5</v>
      </c>
      <c r="O343" s="234" t="e">
        <f t="shared" si="38"/>
        <v>#REF!</v>
      </c>
      <c r="P343" s="231">
        <v>4</v>
      </c>
      <c r="Q343" s="232" t="e">
        <f t="shared" si="39"/>
        <v>#REF!</v>
      </c>
      <c r="R343" s="235">
        <f t="shared" si="40"/>
        <v>16191.49</v>
      </c>
      <c r="S343" s="236">
        <f t="shared" si="41"/>
        <v>0</v>
      </c>
      <c r="T343" s="235" t="e">
        <f t="shared" si="42"/>
        <v>#REF!</v>
      </c>
      <c r="U343" s="206"/>
    </row>
    <row r="344" spans="1:21" s="223" customFormat="1" ht="10.5" customHeight="1">
      <c r="A344" s="224">
        <v>174</v>
      </c>
      <c r="B344" s="225" t="s">
        <v>299</v>
      </c>
      <c r="C344" s="226" t="s">
        <v>102</v>
      </c>
      <c r="D344" s="227"/>
      <c r="E344" s="228" t="s">
        <v>293</v>
      </c>
      <c r="F344" s="228" t="s">
        <v>293</v>
      </c>
      <c r="G344" s="228" t="s">
        <v>295</v>
      </c>
      <c r="H344" s="229" t="s">
        <v>4</v>
      </c>
      <c r="I344" s="230">
        <v>12.94</v>
      </c>
      <c r="J344" s="93" t="e">
        <f>IF(K344&gt;=VLOOKUP(H344,#REF!,4,FALSE),VLOOKUP(H344,#REF!,2,FALSE),VLOOKUP(H344,#REF!,3,FALSE))</f>
        <v>#REF!</v>
      </c>
      <c r="K344" s="92">
        <v>3</v>
      </c>
      <c r="L344" s="231">
        <v>150.30000000000001</v>
      </c>
      <c r="M344" s="232" t="e">
        <f t="shared" si="37"/>
        <v>#REF!</v>
      </c>
      <c r="N344" s="244"/>
      <c r="O344" s="245"/>
      <c r="P344" s="246"/>
      <c r="Q344" s="247"/>
      <c r="R344" s="235">
        <f t="shared" si="40"/>
        <v>1944.8820000000001</v>
      </c>
      <c r="S344" s="236">
        <f t="shared" si="41"/>
        <v>0</v>
      </c>
      <c r="T344" s="235" t="e">
        <f t="shared" si="42"/>
        <v>#REF!</v>
      </c>
      <c r="U344" s="206"/>
    </row>
    <row r="345" spans="1:21" s="223" customFormat="1" ht="10.5" customHeight="1">
      <c r="A345" s="224">
        <v>175</v>
      </c>
      <c r="B345" s="225" t="s">
        <v>299</v>
      </c>
      <c r="C345" s="226" t="s">
        <v>102</v>
      </c>
      <c r="D345" s="227"/>
      <c r="E345" s="228" t="s">
        <v>301</v>
      </c>
      <c r="F345" s="228" t="s">
        <v>301</v>
      </c>
      <c r="G345" s="228" t="s">
        <v>295</v>
      </c>
      <c r="H345" s="229" t="s">
        <v>227</v>
      </c>
      <c r="I345" s="230">
        <v>13.14</v>
      </c>
      <c r="J345" s="93" t="e">
        <f>IF(K345&gt;=VLOOKUP(H345,#REF!,4,FALSE),VLOOKUP(H345,#REF!,2,FALSE),VLOOKUP(H345,#REF!,3,FALSE))</f>
        <v>#REF!</v>
      </c>
      <c r="K345" s="92">
        <v>6</v>
      </c>
      <c r="L345" s="231">
        <v>250.5</v>
      </c>
      <c r="M345" s="232" t="e">
        <f t="shared" si="37"/>
        <v>#REF!</v>
      </c>
      <c r="N345" s="233">
        <v>58.5</v>
      </c>
      <c r="O345" s="234" t="e">
        <f t="shared" si="38"/>
        <v>#REF!</v>
      </c>
      <c r="P345" s="231">
        <v>4</v>
      </c>
      <c r="Q345" s="232" t="e">
        <f t="shared" si="39"/>
        <v>#REF!</v>
      </c>
      <c r="R345" s="235">
        <f t="shared" si="40"/>
        <v>4112.8200000000006</v>
      </c>
      <c r="S345" s="236">
        <f t="shared" si="41"/>
        <v>0</v>
      </c>
      <c r="T345" s="235" t="e">
        <f t="shared" si="42"/>
        <v>#REF!</v>
      </c>
      <c r="U345" s="206"/>
    </row>
    <row r="346" spans="1:21" s="223" customFormat="1" ht="10.5" customHeight="1">
      <c r="A346" s="224">
        <v>176</v>
      </c>
      <c r="B346" s="225" t="s">
        <v>299</v>
      </c>
      <c r="C346" s="226" t="s">
        <v>93</v>
      </c>
      <c r="D346" s="227"/>
      <c r="E346" s="228" t="s">
        <v>302</v>
      </c>
      <c r="F346" s="228" t="s">
        <v>302</v>
      </c>
      <c r="G346" s="228" t="s">
        <v>295</v>
      </c>
      <c r="H346" s="229" t="s">
        <v>0</v>
      </c>
      <c r="I346" s="230">
        <v>39.229999999999997</v>
      </c>
      <c r="J346" s="93" t="e">
        <f>IF(K346&gt;=VLOOKUP(H346,#REF!,4,FALSE),VLOOKUP(H346,#REF!,2,FALSE),VLOOKUP(H346,#REF!,3,FALSE))</f>
        <v>#REF!</v>
      </c>
      <c r="K346" s="92">
        <v>3</v>
      </c>
      <c r="L346" s="231">
        <v>150.30000000000001</v>
      </c>
      <c r="M346" s="232" t="e">
        <f t="shared" si="37"/>
        <v>#REF!</v>
      </c>
      <c r="N346" s="244"/>
      <c r="O346" s="245"/>
      <c r="P346" s="246"/>
      <c r="Q346" s="247"/>
      <c r="R346" s="235">
        <f t="shared" si="40"/>
        <v>5896.2690000000002</v>
      </c>
      <c r="S346" s="236">
        <f t="shared" si="41"/>
        <v>0</v>
      </c>
      <c r="T346" s="235" t="e">
        <f t="shared" si="42"/>
        <v>#REF!</v>
      </c>
      <c r="U346" s="206"/>
    </row>
    <row r="347" spans="1:21" s="223" customFormat="1" ht="10.5" customHeight="1">
      <c r="A347" s="224">
        <v>177</v>
      </c>
      <c r="B347" s="225" t="s">
        <v>299</v>
      </c>
      <c r="C347" s="226" t="s">
        <v>303</v>
      </c>
      <c r="D347" s="227"/>
      <c r="E347" s="228" t="s">
        <v>46</v>
      </c>
      <c r="F347" s="228" t="s">
        <v>46</v>
      </c>
      <c r="G347" s="228" t="s">
        <v>295</v>
      </c>
      <c r="H347" s="229" t="s">
        <v>4</v>
      </c>
      <c r="I347" s="230">
        <v>21.24</v>
      </c>
      <c r="J347" s="93" t="e">
        <f>IF(K347&gt;=VLOOKUP(H347,#REF!,4,FALSE),VLOOKUP(H347,#REF!,2,FALSE),VLOOKUP(H347,#REF!,3,FALSE))</f>
        <v>#REF!</v>
      </c>
      <c r="K347" s="92">
        <v>1</v>
      </c>
      <c r="L347" s="231">
        <v>52.18</v>
      </c>
      <c r="M347" s="232" t="e">
        <f t="shared" si="37"/>
        <v>#REF!</v>
      </c>
      <c r="N347" s="244"/>
      <c r="O347" s="245"/>
      <c r="P347" s="246"/>
      <c r="Q347" s="247"/>
      <c r="R347" s="235">
        <f t="shared" si="40"/>
        <v>1108.3031999999998</v>
      </c>
      <c r="S347" s="236">
        <f t="shared" si="41"/>
        <v>0</v>
      </c>
      <c r="T347" s="235" t="e">
        <f t="shared" si="42"/>
        <v>#REF!</v>
      </c>
      <c r="U347" s="206"/>
    </row>
    <row r="348" spans="1:21" s="223" customFormat="1" ht="10.5" customHeight="1">
      <c r="A348" s="237" t="s">
        <v>220</v>
      </c>
      <c r="B348" s="145" t="s">
        <v>269</v>
      </c>
      <c r="C348" s="83"/>
      <c r="D348" s="135"/>
      <c r="E348" s="83"/>
      <c r="F348" s="83"/>
      <c r="G348" s="238"/>
      <c r="H348" s="239"/>
      <c r="I348" s="240">
        <f>SUM(I340:I347)</f>
        <v>160.72</v>
      </c>
      <c r="J348" s="239"/>
      <c r="K348" s="239"/>
      <c r="L348" s="239"/>
      <c r="M348" s="239"/>
      <c r="N348" s="241"/>
      <c r="O348" s="238"/>
      <c r="P348" s="241"/>
      <c r="Q348" s="242"/>
      <c r="R348" s="243">
        <f>SUM(R340:R347)</f>
        <v>34972.630200000007</v>
      </c>
      <c r="S348" s="84">
        <f>SUM(S340:S347)</f>
        <v>0</v>
      </c>
      <c r="T348" s="84" t="e">
        <f>SUM(T340:T347)</f>
        <v>#REF!</v>
      </c>
      <c r="U348" s="206"/>
    </row>
    <row r="349" spans="1:21" s="206" customFormat="1" ht="12">
      <c r="A349" s="249" t="s">
        <v>66</v>
      </c>
      <c r="B349" s="250" t="s">
        <v>67</v>
      </c>
      <c r="C349" s="251"/>
      <c r="D349" s="252"/>
      <c r="E349" s="253"/>
      <c r="F349" s="253"/>
      <c r="G349" s="254"/>
      <c r="H349" s="255"/>
      <c r="I349" s="256">
        <f>SUM(I279,I348,I338,I208)</f>
        <v>2993.3424999999997</v>
      </c>
      <c r="J349" s="257">
        <f>IF(S349&gt;0,R349/S349,0)</f>
        <v>0</v>
      </c>
      <c r="K349" s="254"/>
      <c r="L349" s="254"/>
      <c r="M349" s="254"/>
      <c r="N349" s="254"/>
      <c r="O349" s="254"/>
      <c r="P349" s="254"/>
      <c r="Q349" s="258"/>
      <c r="R349" s="256">
        <f>SUM(R279,R348,R338,R208)</f>
        <v>363632.50085100002</v>
      </c>
      <c r="S349" s="256">
        <f>SUM(S279,S348,S338,S208)</f>
        <v>0</v>
      </c>
      <c r="T349" s="256" t="e">
        <f>SUM(T279,T348,T338,T208)</f>
        <v>#REF!</v>
      </c>
    </row>
    <row r="351" spans="1:21" s="259" customFormat="1">
      <c r="A351" s="260" t="s">
        <v>68</v>
      </c>
      <c r="B351" s="260"/>
      <c r="E351" s="261"/>
      <c r="F351" s="261"/>
      <c r="G351" s="262"/>
      <c r="H351" s="262"/>
      <c r="I351" s="263"/>
      <c r="J351" s="262"/>
      <c r="K351" s="263"/>
      <c r="L351" s="263"/>
      <c r="N351" s="263"/>
      <c r="P351" s="263"/>
    </row>
    <row r="352" spans="1:21" s="259" customFormat="1">
      <c r="A352" s="260"/>
      <c r="B352" s="260"/>
      <c r="E352" s="261"/>
      <c r="F352" s="261"/>
      <c r="G352" s="262"/>
      <c r="H352" s="262"/>
      <c r="I352" s="263"/>
      <c r="J352" s="262"/>
      <c r="K352" s="263"/>
      <c r="L352" s="263"/>
      <c r="N352" s="263"/>
      <c r="P352" s="263"/>
    </row>
    <row r="353" spans="1:16" s="259" customFormat="1">
      <c r="A353" s="260" t="s">
        <v>69</v>
      </c>
      <c r="B353" s="260" t="s">
        <v>70</v>
      </c>
      <c r="D353" s="264" t="s">
        <v>71</v>
      </c>
      <c r="E353" s="263" t="s">
        <v>72</v>
      </c>
      <c r="F353" s="263" t="s">
        <v>72</v>
      </c>
      <c r="G353" s="263"/>
      <c r="I353" s="263"/>
      <c r="L353" s="263"/>
      <c r="N353" s="263"/>
      <c r="P353" s="263"/>
    </row>
    <row r="354" spans="1:16">
      <c r="A354" s="164" t="s">
        <v>33</v>
      </c>
      <c r="B354" s="164" t="s">
        <v>73</v>
      </c>
      <c r="C354" s="265"/>
      <c r="D354" s="266" t="s">
        <v>74</v>
      </c>
      <c r="E354" s="167" t="s">
        <v>75</v>
      </c>
      <c r="F354" s="167" t="s">
        <v>75</v>
      </c>
      <c r="G354" s="167"/>
    </row>
    <row r="355" spans="1:16">
      <c r="A355" s="164" t="s">
        <v>76</v>
      </c>
      <c r="B355" s="164" t="s">
        <v>77</v>
      </c>
      <c r="C355" s="265"/>
      <c r="D355" s="266" t="s">
        <v>78</v>
      </c>
      <c r="E355" s="167" t="s">
        <v>79</v>
      </c>
      <c r="F355" s="167" t="s">
        <v>79</v>
      </c>
      <c r="G355" s="167"/>
    </row>
    <row r="356" spans="1:16">
      <c r="A356" s="164" t="s">
        <v>80</v>
      </c>
      <c r="B356" s="164" t="s">
        <v>81</v>
      </c>
      <c r="C356" s="267"/>
      <c r="D356" s="266" t="s">
        <v>82</v>
      </c>
      <c r="E356" s="167" t="s">
        <v>83</v>
      </c>
      <c r="F356" s="167" t="s">
        <v>83</v>
      </c>
      <c r="G356" s="167"/>
    </row>
    <row r="357" spans="1:16">
      <c r="D357" s="268"/>
      <c r="L357" s="269"/>
    </row>
  </sheetData>
  <sheetProtection algorithmName="SHA-512" hashValue="tuJhRFUYgw97ZUT6q0DWJwDmAOOK7xJCPeMQHS/crSMWRbfEdUQqRCpEVu+DTx+mcRJwtoKckJrRUv73hOqL/Q==" saltValue="7Zm9e6cEhqJheKHW4kk8jg==" spinCount="100000" sheet="1" objects="1" scenarios="1" formatColumns="0" formatRows="0" autoFilter="0"/>
  <autoFilter ref="A9:T349" xr:uid="{00000000-0009-0000-0000-000007000000}"/>
  <mergeCells count="17">
    <mergeCell ref="R1:T1"/>
    <mergeCell ref="L2:M2"/>
    <mergeCell ref="N2:O2"/>
    <mergeCell ref="P2:Q2"/>
    <mergeCell ref="L3:M4"/>
    <mergeCell ref="N3:O3"/>
    <mergeCell ref="P3:Q4"/>
    <mergeCell ref="N4:O4"/>
    <mergeCell ref="A8:Q8"/>
    <mergeCell ref="H5:K6"/>
    <mergeCell ref="L5:M5"/>
    <mergeCell ref="N5:O5"/>
    <mergeCell ref="P5:Q5"/>
    <mergeCell ref="L6:M7"/>
    <mergeCell ref="N6:O7"/>
    <mergeCell ref="P6:Q7"/>
    <mergeCell ref="J7:K7"/>
  </mergeCells>
  <conditionalFormatting sqref="A8">
    <cfRule type="expression" dxfId="3" priority="4">
      <formula>A8&lt;&gt;""</formula>
    </cfRule>
  </conditionalFormatting>
  <conditionalFormatting sqref="C7:F7">
    <cfRule type="expression" dxfId="2" priority="3">
      <formula>C7&lt;&gt;""</formula>
    </cfRule>
  </conditionalFormatting>
  <conditionalFormatting sqref="H5:K6">
    <cfRule type="expression" dxfId="1" priority="1">
      <formula>$H$5&lt;&gt;""</formula>
    </cfRule>
  </conditionalFormatting>
  <conditionalFormatting sqref="R1:T1">
    <cfRule type="expression" dxfId="0" priority="2">
      <formula>$R$1&lt;&gt;""</formula>
    </cfRule>
  </conditionalFormatting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8</vt:i4>
      </vt:variant>
    </vt:vector>
  </HeadingPairs>
  <TitlesOfParts>
    <vt:vector size="13" baseType="lpstr">
      <vt:lpstr>MUSTER</vt:lpstr>
      <vt:lpstr>Los 1.      UR (2)</vt:lpstr>
      <vt:lpstr>Los 1.   1 UR</vt:lpstr>
      <vt:lpstr>Los 1.      UR</vt:lpstr>
      <vt:lpstr>Los 2.4 UR (2)</vt:lpstr>
      <vt:lpstr>DATUM</vt:lpstr>
      <vt:lpstr>KUNDE</vt:lpstr>
      <vt:lpstr>'Los 1.   1 UR'!SVS_UR_1_1</vt:lpstr>
      <vt:lpstr>'Los 1.      UR'!SVS_UR_1_3</vt:lpstr>
      <vt:lpstr>'Los 1.      UR (2)'!SVS_UR_1_3</vt:lpstr>
      <vt:lpstr>'Los 2.4 UR (2)'!SVS_UR_2_4_HFT</vt:lpstr>
      <vt:lpstr>'Los 2.4 UR (2)'!SVS_UR_2_4_MOSA</vt:lpstr>
      <vt:lpstr>'Los 2.4 UR (2)'!SVS_UR_2_4_SO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dcterms:created xsi:type="dcterms:W3CDTF">1999-03-16T10:04:37Z</dcterms:created>
  <dcterms:modified xsi:type="dcterms:W3CDTF">2026-08-14T06:11:48Z</dcterms:modified>
</cp:coreProperties>
</file>